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12 Diciembre 2024 IEAS/"/>
    </mc:Choice>
  </mc:AlternateContent>
  <xr:revisionPtr revIDLastSave="0" documentId="8_{F2E7FB5C-2170-4556-99B5-607149A98B56}" xr6:coauthVersionLast="47" xr6:coauthVersionMax="47" xr10:uidLastSave="{00000000-0000-0000-0000-000000000000}"/>
  <bookViews>
    <workbookView xWindow="-120" yWindow="-120" windowWidth="20730" windowHeight="11040" xr2:uid="{EFCF1F00-8993-4A51-BBDD-3025F4763ABD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2" i="1" l="1"/>
  <c r="AA52" i="1"/>
  <c r="AK50" i="1"/>
  <c r="AK44" i="1"/>
  <c r="AH34" i="1"/>
  <c r="AE31" i="1"/>
  <c r="AE39" i="1" s="1"/>
  <c r="AK19" i="1"/>
  <c r="AK39" i="1" l="1"/>
  <c r="AE52" i="1"/>
  <c r="AK52" i="1" s="1"/>
  <c r="AH31" i="1"/>
  <c r="AH39" i="1" s="1"/>
  <c r="AH52" i="1" l="1"/>
</calcChain>
</file>

<file path=xl/sharedStrings.xml><?xml version="1.0" encoding="utf-8"?>
<sst xmlns="http://schemas.openxmlformats.org/spreadsheetml/2006/main" count="191" uniqueCount="106">
  <si>
    <t>EJECUCIÓN PRESUPUESTAL DE GASTOS POR FUENTES DE FINANCIACIÓN</t>
  </si>
  <si>
    <t>I.E. ANTONIA SANTOS</t>
  </si>
  <si>
    <t>PERIODO : January a December de 2024</t>
  </si>
  <si>
    <t>FECHA: 1/7/2025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</si>
  <si>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</si>
  <si>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</si>
  <si>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</si>
  <si>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</si>
  <si>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</si>
  <si>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</si>
  <si>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</si>
  <si>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</si>
  <si>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</si>
  <si>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</si>
  <si>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</si>
  <si>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</si>
  <si>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</si>
  <si>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</si>
  <si>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</si>
  <si>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
-Impresos y publicaciones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</si>
  <si>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</si>
  <si>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/>
  </si>
  <si>
    <t>Gratuidad</t>
  </si>
  <si>
    <t>2.1.2.02.01.003.01.01</t>
  </si>
  <si>
    <t>Papelerìa y útiles de oficina  2Gratuidad 7Adquisición de bienes &lt; Gratuidad Adquisición de bienes &gt;
-Adquisición de bienes</t>
  </si>
  <si>
    <t>2.1.2.02.01.003.01.02</t>
  </si>
  <si>
    <t>Repuestos y accesorios  2Gratuidad 7Adquisición de bienes &lt; Gratuidad Adquisición de bienes &gt;
-Adquisición de bienes</t>
  </si>
  <si>
    <t>2.1.2.02.01.003.01.04</t>
  </si>
  <si>
    <t>Elementos de aseo, lavanderia y cafeteria  2Gratuidad 7Adquisición de bienes &lt; Gratuidad Adquisición de bienes &gt;
-Adquisición de bienes</t>
  </si>
  <si>
    <t>2.1.2.02.02.007.01</t>
  </si>
  <si>
    <t>Gastos bancarios  2Gratuidad 18Otros gastos generales &lt; Gratuidad Otros gastos generales &gt;
-Otros gastos generales</t>
  </si>
  <si>
    <t>2.1.2.02.02.007.02</t>
  </si>
  <si>
    <t>Seguros contra incendio, terremoto o sustracción &lt; Gratuidad Seguros &gt;
-Seguros</t>
  </si>
  <si>
    <t>2.1.2.02.02.007.03</t>
  </si>
  <si>
    <t>Gastos Póliza de manejo / Gratuidad / 14 -- Seguros &lt; Gratuidad Seguros &gt;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</si>
  <si>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</si>
  <si>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</si>
  <si>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
-Contratación de servicios técnicos profesionales</t>
  </si>
  <si>
    <t>Impresos y publicaciones  2Gratuidad 16Impresos y publicaciones &lt; Gratuidad Impresos y publicaciones &gt;
-Impresos y publicaciones</t>
  </si>
  <si>
    <t>2.1.2.02.02.008.06</t>
  </si>
  <si>
    <t>Servicio de mantenimiento  2Gratuidad 18Otros gastos generales &lt; Gratuidad Otros gastos generales &gt;
-Otros gastos generales</t>
  </si>
  <si>
    <t>2.1.2.02.02.008.07</t>
  </si>
  <si>
    <t>Servicios de Telefonía fija; acceso y utilización  2Gratuidad 11Teléfono &lt; Gratuidad Teléfono &gt;
-Teléfono</t>
  </si>
  <si>
    <t>2.1.2.02.02.008.09</t>
  </si>
  <si>
    <t>Servicios básicos de Internet  2Gratuidad 12Internet &lt; Gratuidad Internet &gt;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</si>
  <si>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</si>
  <si>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</si>
  <si>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</si>
  <si>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</si>
  <si>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</si>
  <si>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</si>
  <si>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</si>
  <si>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</si>
  <si>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</si>
  <si>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</si>
  <si>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</si>
  <si>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Recursos de Capital-Superávit-Recursos Propios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</si>
  <si>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</si>
  <si>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</si>
  <si>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</si>
  <si>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</si>
  <si>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Recursos de capital-Superávit-Gratuidad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</si>
  <si>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</si>
  <si>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</si>
  <si>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</si>
  <si>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</si>
  <si>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</si>
  <si>
    <t>LEONTE SERNA PALACIOS</t>
  </si>
  <si>
    <t>MILVIA LENY MORENO CARMONA</t>
  </si>
  <si>
    <t>LILY ERAZO CEBALLOS</t>
  </si>
  <si>
    <t>Rector(a)</t>
  </si>
  <si>
    <t>Contador(a)</t>
  </si>
  <si>
    <t>Tesorero(a)</t>
  </si>
  <si>
    <r>
      <rPr>
        <b/>
        <sz val="10"/>
        <color rgb="FF333333"/>
        <rFont val="Calibri"/>
      </rPr>
      <t xml:space="preserve">NIT: </t>
    </r>
    <r>
      <rPr>
        <b/>
        <sz val="11"/>
        <color rgb="FF333333"/>
        <rFont val="Calibri"/>
      </rPr>
      <t>805009886</t>
    </r>
  </si>
  <si>
    <r>
      <rPr>
        <b/>
        <sz val="13"/>
        <color rgb="FF333333"/>
        <rFont val="Calibri"/>
      </rPr>
      <t xml:space="preserve">EJECUCIÓN PRESUPUESTAL DE INGRESOS POR FUENTES DE FINANCIACIÓN
</t>
    </r>
    <r>
      <rPr>
        <b/>
        <sz val="10"/>
        <color rgb="FF696969"/>
        <rFont val="Calibri Light"/>
      </rPr>
      <t>PERIODO :  January a December de 2024</t>
    </r>
  </si>
  <si>
    <t>FECHA IMP: 1/7/2025</t>
  </si>
  <si>
    <t>Disminuciones</t>
  </si>
  <si>
    <t>Recaudado</t>
  </si>
  <si>
    <t>Saldox Recaudar</t>
  </si>
  <si>
    <t>% Rec</t>
  </si>
  <si>
    <t>1.1.02.05.002.09.01.01</t>
  </si>
  <si>
    <t>Certificados y constancias, duplicados actas y diplomas 1Ingresos operacionales 0 &lt; Ingresos operacionales  &gt;</t>
  </si>
  <si>
    <t>1.1.02.05.002.09.01.02</t>
  </si>
  <si>
    <t>Derechos de grado ciclos nocturnos y sabatinos 1Ingresos operacionales 0 &lt; Ingresos operacionales  &gt;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</si>
  <si>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</si>
  <si>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>1.1.02.06.001.01.03.02</t>
  </si>
  <si>
    <t>Calidad  por gratuidad 2Gratuidad 0 &lt; Gratuidad  &gt;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</si>
  <si>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</si>
  <si>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</si>
  <si>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</si>
  <si>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</si>
  <si>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1.2.10.02.01</t>
  </si>
  <si>
    <t>Recursos de Balance Gratuidad 32Recursos de capital-Superávit-Gratuidad 0 &lt; Recursos de capital-Superávit-Gratuidad  &gt;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</si>
  <si>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</si>
  <si>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</si>
  <si>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</si>
  <si>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 &lt; Recursos de Capital-Rendimientos Financieros-Gratuidad
  &gt;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</si>
  <si>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</si>
  <si>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</si>
  <si>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</si>
  <si>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 &lt; Recursos de Capital-Rendimientos Financieros-Recursos Propios
  &gt;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</si>
  <si>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</si>
  <si>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</si>
  <si>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</si>
  <si>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</si>
  <si>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 - Rendimientos Financieros - Trans.Calidad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</si>
</sst>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20" x14ac:knownFonts="1">
    <font>
      <sz val="11"/>
      <color rgb="FF000000"/>
      <name val="Aptos Narrow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  <font>
      <b/>
      <sz val="10"/>
      <color rgb="FF000000"/>
      <name val="Calibri"/>
    </font>
    <font>
      <sz val="10"/>
      <color rgb="FF000000"/>
      <name val="Calibri"/>
    </font>
    <font>
      <b/>
      <sz val="16"/>
      <color rgb="FF696969"/>
      <name val="Calibri Light"/>
    </font>
    <font>
      <b/>
      <sz val="10"/>
      <color rgb="FF333333"/>
      <name val="Calibri"/>
    </font>
    <font>
      <b/>
      <sz val="11"/>
      <color rgb="FF333333"/>
      <name val="Calibri"/>
    </font>
    <font>
      <b/>
      <sz val="13"/>
      <color rgb="FF333333"/>
      <name val="Calibri"/>
    </font>
    <font>
      <b/>
      <sz val="10"/>
      <color rgb="FF696969"/>
      <name val="Calibri Light"/>
    </font>
    <font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D3D3D3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5" fontId="8" fillId="0" borderId="2" xfId="0" applyNumberFormat="1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right" vertical="top" wrapText="1" readingOrder="1"/>
    </xf>
    <xf numFmtId="164" fontId="10" fillId="3" borderId="2" xfId="0" applyNumberFormat="1" applyFont="1" applyFill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top" wrapText="1" readingOrder="1"/>
    </xf>
    <xf numFmtId="0" fontId="11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 readingOrder="1"/>
    </xf>
    <xf numFmtId="0" fontId="11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 readingOrder="1"/>
    </xf>
    <xf numFmtId="164" fontId="1" fillId="0" borderId="0" xfId="0" applyNumberFormat="1" applyFont="1"/>
    <xf numFmtId="0" fontId="13" fillId="0" borderId="0" xfId="0" applyFont="1" applyAlignment="1">
      <alignment horizontal="center" vertical="top" wrapText="1" readingOrder="1"/>
    </xf>
    <xf numFmtId="0" fontId="14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horizontal="left" vertical="top" wrapText="1" readingOrder="1"/>
    </xf>
    <xf numFmtId="0" fontId="17" fillId="4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4" fillId="0" borderId="0" xfId="0" applyFont="1" applyAlignment="1">
      <alignment horizontal="left" vertical="top" wrapText="1" readingOrder="1"/>
    </xf>
    <xf numFmtId="0" fontId="1" fillId="4" borderId="13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12" fillId="5" borderId="2" xfId="0" applyFont="1" applyFill="1" applyBorder="1" applyAlignment="1">
      <alignment horizontal="center" vertical="top" wrapText="1" readingOrder="1"/>
    </xf>
    <xf numFmtId="0" fontId="13" fillId="0" borderId="2" xfId="0" applyFont="1" applyBorder="1" applyAlignment="1">
      <alignment vertical="center" wrapText="1" readingOrder="1"/>
    </xf>
    <xf numFmtId="0" fontId="13" fillId="0" borderId="2" xfId="0" applyFont="1" applyBorder="1" applyAlignment="1">
      <alignment vertical="top" wrapText="1" readingOrder="1"/>
    </xf>
    <xf numFmtId="164" fontId="13" fillId="0" borderId="2" xfId="0" applyNumberFormat="1" applyFont="1" applyBorder="1" applyAlignment="1">
      <alignment horizontal="right" vertical="center" wrapText="1" readingOrder="1"/>
    </xf>
    <xf numFmtId="0" fontId="13" fillId="0" borderId="2" xfId="0" applyFont="1" applyBorder="1" applyAlignment="1">
      <alignment vertical="center" wrapText="1" readingOrder="1"/>
    </xf>
    <xf numFmtId="0" fontId="13" fillId="0" borderId="2" xfId="0" applyFont="1" applyBorder="1" applyAlignment="1">
      <alignment horizontal="right" vertical="center" wrapText="1" readingOrder="1"/>
    </xf>
    <xf numFmtId="164" fontId="12" fillId="4" borderId="2" xfId="0" applyNumberFormat="1" applyFont="1" applyFill="1" applyBorder="1" applyAlignment="1">
      <alignment horizontal="right" vertical="center" wrapText="1" readingOrder="1"/>
    </xf>
    <xf numFmtId="164" fontId="12" fillId="0" borderId="2" xfId="0" applyNumberFormat="1" applyFont="1" applyBorder="1" applyAlignment="1">
      <alignment horizontal="right" vertical="center" wrapText="1" readingOrder="1"/>
    </xf>
    <xf numFmtId="0" fontId="13" fillId="0" borderId="2" xfId="0" applyFont="1" applyBorder="1" applyAlignment="1">
      <alignment vertical="top" wrapText="1" readingOrder="1"/>
    </xf>
    <xf numFmtId="0" fontId="12" fillId="0" borderId="16" xfId="0" applyFont="1" applyBorder="1" applyAlignment="1">
      <alignment horizontal="right" vertical="center" wrapText="1" readingOrder="1"/>
    </xf>
    <xf numFmtId="0" fontId="1" fillId="0" borderId="16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 readingOrder="1"/>
    </xf>
    <xf numFmtId="0" fontId="19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152400</xdr:colOff>
      <xdr:row>7</xdr:row>
      <xdr:rowOff>189344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602F7F-3C5E-4A3C-B423-D17676EB6D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1466850" cy="760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0</xdr:rowOff>
    </xdr:from>
    <xdr:to>
      <xdr:col>19</xdr:col>
      <xdr:colOff>329539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46E81F-AE2B-4BF4-B4E2-08B8072CFA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57850" y="257175"/>
          <a:ext cx="758164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59679-B642-4B0F-86B5-468FC0194D0A}">
  <dimension ref="B1:AE56"/>
  <sheetViews>
    <sheetView showGridLines="0" tabSelected="1" workbookViewId="0">
      <pane ySplit="11" topLeftCell="A12" activePane="bottomLeft" state="frozen"/>
      <selection pane="bottomLeft" activeCell="V21" sqref="V21:X21"/>
    </sheetView>
  </sheetViews>
  <sheetFormatPr baseColWidth="10" defaultRowHeight="15" x14ac:dyDescent="0.25"/>
  <cols>
    <col min="1" max="1" width="0.5703125" style="1" customWidth="1"/>
    <col min="2" max="2" width="0.140625" style="1" customWidth="1"/>
    <col min="3" max="3" width="19.7109375" style="1" customWidth="1"/>
    <col min="4" max="4" width="2.42578125" style="1" customWidth="1"/>
    <col min="5" max="5" width="0.5703125" style="1" customWidth="1"/>
    <col min="6" max="6" width="9.7109375" style="1" customWidth="1"/>
    <col min="7" max="7" width="5.140625" style="1" customWidth="1"/>
    <col min="8" max="8" width="20.28515625" style="1" customWidth="1"/>
    <col min="9" max="9" width="3.42578125" style="1" customWidth="1"/>
    <col min="10" max="10" width="4.28515625" style="1" customWidth="1"/>
    <col min="11" max="11" width="3.42578125" style="1" customWidth="1"/>
    <col min="12" max="12" width="5.140625" style="1" customWidth="1"/>
    <col min="13" max="13" width="0" style="1" hidden="1" customWidth="1"/>
    <col min="14" max="14" width="1" style="1" customWidth="1"/>
    <col min="15" max="15" width="3.7109375" style="1" customWidth="1"/>
    <col min="16" max="16" width="1" style="1" customWidth="1"/>
    <col min="17" max="17" width="12.140625" style="1" customWidth="1"/>
    <col min="18" max="18" width="8.5703125" style="1" customWidth="1"/>
    <col min="19" max="19" width="5.140625" style="1" customWidth="1"/>
    <col min="20" max="20" width="0" style="1" hidden="1" customWidth="1"/>
    <col min="21" max="21" width="0.140625" style="1" customWidth="1"/>
    <col min="22" max="22" width="0.7109375" style="1" customWidth="1"/>
    <col min="23" max="23" width="5.140625" style="1" customWidth="1"/>
    <col min="24" max="24" width="7.85546875" style="1" customWidth="1"/>
    <col min="25" max="25" width="12.85546875" style="1" customWidth="1"/>
    <col min="26" max="26" width="0.140625" style="1" customWidth="1"/>
    <col min="27" max="27" width="5" style="1" customWidth="1"/>
    <col min="28" max="28" width="0" style="1" hidden="1" customWidth="1"/>
    <col min="29" max="29" width="13.85546875" style="1" customWidth="1"/>
    <col min="30" max="30" width="0.28515625" style="1" customWidth="1"/>
    <col min="31" max="31" width="7.28515625" style="1" customWidth="1"/>
    <col min="32" max="32" width="0" style="1" hidden="1" customWidth="1"/>
    <col min="33" max="33" width="0.42578125" style="1" customWidth="1"/>
    <col min="34" max="16384" width="11.42578125" style="1"/>
  </cols>
  <sheetData>
    <row r="1" spans="2:31" ht="4.3499999999999996" customHeight="1" x14ac:dyDescent="0.25"/>
    <row r="2" spans="2:31" ht="2.65" customHeight="1" x14ac:dyDescent="0.25">
      <c r="C2" s="3"/>
      <c r="D2" s="3"/>
    </row>
    <row r="3" spans="2:31" ht="23.65" customHeight="1" x14ac:dyDescent="0.25">
      <c r="C3" s="3"/>
      <c r="D3" s="3"/>
      <c r="F3" s="30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2:31" ht="1.7" customHeight="1" x14ac:dyDescent="0.25">
      <c r="C4" s="3"/>
      <c r="D4" s="3"/>
    </row>
    <row r="5" spans="2:31" ht="10.9" customHeight="1" x14ac:dyDescent="0.25">
      <c r="C5" s="3"/>
      <c r="D5" s="3"/>
      <c r="F5" s="31" t="s">
        <v>73</v>
      </c>
      <c r="G5" s="3"/>
      <c r="H5" s="3"/>
    </row>
    <row r="6" spans="2:31" ht="6.2" customHeight="1" x14ac:dyDescent="0.25">
      <c r="C6" s="3"/>
      <c r="D6" s="3"/>
      <c r="F6" s="3"/>
      <c r="G6" s="3"/>
      <c r="H6" s="3"/>
      <c r="Q6" s="32" t="s">
        <v>74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4"/>
    </row>
    <row r="7" spans="2:31" ht="2.1" customHeight="1" x14ac:dyDescent="0.25">
      <c r="C7" s="3"/>
      <c r="D7" s="3"/>
      <c r="Q7" s="35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6"/>
    </row>
    <row r="8" spans="2:31" ht="17.100000000000001" customHeight="1" x14ac:dyDescent="0.25">
      <c r="C8" s="3"/>
      <c r="D8" s="3"/>
      <c r="F8" s="37" t="s">
        <v>75</v>
      </c>
      <c r="G8" s="3"/>
      <c r="H8" s="3"/>
      <c r="I8" s="3"/>
      <c r="Q8" s="35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6"/>
    </row>
    <row r="9" spans="2:31" ht="9" customHeight="1" x14ac:dyDescent="0.25">
      <c r="C9" s="3"/>
      <c r="D9" s="3"/>
      <c r="Q9" s="38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40"/>
    </row>
    <row r="10" spans="2:31" ht="6.2" customHeight="1" x14ac:dyDescent="0.25">
      <c r="C10" s="3"/>
      <c r="D10" s="3"/>
    </row>
    <row r="11" spans="2:31" ht="4.7" customHeight="1" x14ac:dyDescent="0.25"/>
    <row r="12" spans="2:31" ht="3.6" customHeight="1" x14ac:dyDescent="0.25"/>
    <row r="13" spans="2:31" x14ac:dyDescent="0.25">
      <c r="B13" s="41" t="s">
        <v>4</v>
      </c>
      <c r="C13" s="9"/>
      <c r="D13" s="41" t="s">
        <v>5</v>
      </c>
      <c r="E13" s="10"/>
      <c r="F13" s="10"/>
      <c r="G13" s="10"/>
      <c r="H13" s="10"/>
      <c r="I13" s="10"/>
      <c r="J13" s="9"/>
      <c r="K13" s="41" t="s">
        <v>6</v>
      </c>
      <c r="L13" s="10"/>
      <c r="M13" s="10"/>
      <c r="N13" s="10"/>
      <c r="O13" s="9"/>
      <c r="P13" s="41" t="s">
        <v>7</v>
      </c>
      <c r="Q13" s="9"/>
      <c r="R13" s="41" t="s">
        <v>76</v>
      </c>
      <c r="S13" s="10"/>
      <c r="T13" s="10"/>
      <c r="U13" s="9"/>
      <c r="V13" s="41" t="s">
        <v>10</v>
      </c>
      <c r="W13" s="10"/>
      <c r="X13" s="9"/>
      <c r="Y13" s="41" t="s">
        <v>77</v>
      </c>
      <c r="Z13" s="9"/>
      <c r="AA13" s="41" t="s">
        <v>78</v>
      </c>
      <c r="AB13" s="10"/>
      <c r="AC13" s="10"/>
      <c r="AD13" s="9"/>
      <c r="AE13" s="42" t="s">
        <v>79</v>
      </c>
    </row>
    <row r="14" spans="2:31" ht="17.100000000000001" customHeight="1" x14ac:dyDescent="0.25">
      <c r="B14" s="43" t="s">
        <v>15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9"/>
    </row>
    <row r="15" spans="2:31" x14ac:dyDescent="0.25">
      <c r="B15" s="44" t="s">
        <v>80</v>
      </c>
      <c r="C15" s="9"/>
      <c r="D15" s="45" t="s">
        <v>81</v>
      </c>
      <c r="E15" s="10"/>
      <c r="F15" s="10"/>
      <c r="G15" s="10"/>
      <c r="H15" s="10"/>
      <c r="I15" s="10"/>
      <c r="J15" s="9"/>
      <c r="K15" s="46">
        <v>50000</v>
      </c>
      <c r="L15" s="10"/>
      <c r="M15" s="10"/>
      <c r="N15" s="10"/>
      <c r="O15" s="9"/>
      <c r="P15" s="46">
        <v>0</v>
      </c>
      <c r="Q15" s="9"/>
      <c r="R15" s="46">
        <v>0</v>
      </c>
      <c r="S15" s="10"/>
      <c r="T15" s="10"/>
      <c r="U15" s="9"/>
      <c r="V15" s="46">
        <v>50000</v>
      </c>
      <c r="W15" s="10"/>
      <c r="X15" s="9"/>
      <c r="Y15" s="46">
        <v>3500</v>
      </c>
      <c r="Z15" s="9"/>
      <c r="AA15" s="46">
        <v>46500</v>
      </c>
      <c r="AB15" s="10"/>
      <c r="AC15" s="10"/>
      <c r="AD15" s="9"/>
      <c r="AE15" s="47">
        <v>7</v>
      </c>
    </row>
    <row r="16" spans="2:31" ht="15" customHeight="1" x14ac:dyDescent="0.25">
      <c r="B16" s="44" t="s">
        <v>82</v>
      </c>
      <c r="C16" s="9"/>
      <c r="D16" s="45" t="s">
        <v>83</v>
      </c>
      <c r="E16" s="10"/>
      <c r="F16" s="10"/>
      <c r="G16" s="10"/>
      <c r="H16" s="10"/>
      <c r="I16" s="10"/>
      <c r="J16" s="9"/>
      <c r="K16" s="46">
        <v>950000</v>
      </c>
      <c r="L16" s="10"/>
      <c r="M16" s="10"/>
      <c r="N16" s="10"/>
      <c r="O16" s="9"/>
      <c r="P16" s="46">
        <v>0</v>
      </c>
      <c r="Q16" s="9"/>
      <c r="R16" s="46">
        <v>0</v>
      </c>
      <c r="S16" s="10"/>
      <c r="T16" s="10"/>
      <c r="U16" s="9"/>
      <c r="V16" s="46">
        <v>950000</v>
      </c>
      <c r="W16" s="10"/>
      <c r="X16" s="9"/>
      <c r="Y16" s="46">
        <v>416000</v>
      </c>
      <c r="Z16" s="9"/>
      <c r="AA16" s="46">
        <v>534000</v>
      </c>
      <c r="AB16" s="10"/>
      <c r="AC16" s="10"/>
      <c r="AD16" s="9"/>
      <c r="AE16" s="47">
        <v>43.79</v>
      </c>
    </row>
    <row r="17" spans="2:31" x14ac:dyDescent="0.25">
      <c r="B17" s="48" t="s">
        <v>84</v>
      </c>
      <c r="C17" s="10"/>
      <c r="D17" s="10"/>
      <c r="E17" s="10"/>
      <c r="F17" s="10"/>
      <c r="G17" s="10"/>
      <c r="H17" s="10"/>
      <c r="I17" s="10"/>
      <c r="J17" s="9"/>
      <c r="K17" s="49">
        <v>1000000</v>
      </c>
      <c r="L17" s="10"/>
      <c r="M17" s="10"/>
      <c r="N17" s="10"/>
      <c r="O17" s="9"/>
      <c r="P17" s="50">
        <v>0</v>
      </c>
      <c r="Q17" s="9"/>
      <c r="R17" s="49">
        <v>0</v>
      </c>
      <c r="S17" s="10"/>
      <c r="T17" s="10"/>
      <c r="U17" s="9"/>
      <c r="V17" s="50">
        <v>1000000</v>
      </c>
      <c r="W17" s="10"/>
      <c r="X17" s="9"/>
      <c r="Y17" s="49">
        <v>419500</v>
      </c>
      <c r="Z17" s="9"/>
      <c r="AA17" s="50">
        <v>580500</v>
      </c>
      <c r="AB17" s="10"/>
      <c r="AC17" s="10"/>
      <c r="AD17" s="9"/>
      <c r="AE17" s="51" t="s">
        <v>21</v>
      </c>
    </row>
    <row r="18" spans="2:31" ht="17.100000000000001" customHeight="1" x14ac:dyDescent="0.25">
      <c r="B18" s="52" t="s">
        <v>21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2:31" ht="17.100000000000001" customHeight="1" x14ac:dyDescent="0.25">
      <c r="B19" s="43" t="s">
        <v>22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9"/>
    </row>
    <row r="20" spans="2:31" x14ac:dyDescent="0.25">
      <c r="B20" s="44" t="s">
        <v>85</v>
      </c>
      <c r="C20" s="9"/>
      <c r="D20" s="44" t="s">
        <v>86</v>
      </c>
      <c r="E20" s="10"/>
      <c r="F20" s="10"/>
      <c r="G20" s="10"/>
      <c r="H20" s="10"/>
      <c r="I20" s="10"/>
      <c r="J20" s="9"/>
      <c r="K20" s="46">
        <v>124093122</v>
      </c>
      <c r="L20" s="10"/>
      <c r="M20" s="10"/>
      <c r="N20" s="10"/>
      <c r="O20" s="9"/>
      <c r="P20" s="46">
        <v>20350556</v>
      </c>
      <c r="Q20" s="9"/>
      <c r="R20" s="46">
        <v>0</v>
      </c>
      <c r="S20" s="10"/>
      <c r="T20" s="10"/>
      <c r="U20" s="9"/>
      <c r="V20" s="46">
        <v>144443678</v>
      </c>
      <c r="W20" s="10"/>
      <c r="X20" s="9"/>
      <c r="Y20" s="46">
        <v>144443678</v>
      </c>
      <c r="Z20" s="9"/>
      <c r="AA20" s="46">
        <v>0</v>
      </c>
      <c r="AB20" s="10"/>
      <c r="AC20" s="10"/>
      <c r="AD20" s="9"/>
      <c r="AE20" s="47">
        <v>100</v>
      </c>
    </row>
    <row r="21" spans="2:31" x14ac:dyDescent="0.25">
      <c r="B21" s="48" t="s">
        <v>87</v>
      </c>
      <c r="C21" s="10"/>
      <c r="D21" s="10"/>
      <c r="E21" s="10"/>
      <c r="F21" s="10"/>
      <c r="G21" s="10"/>
      <c r="H21" s="10"/>
      <c r="I21" s="10"/>
      <c r="J21" s="9"/>
      <c r="K21" s="49">
        <v>124093122</v>
      </c>
      <c r="L21" s="10"/>
      <c r="M21" s="10"/>
      <c r="N21" s="10"/>
      <c r="O21" s="9"/>
      <c r="P21" s="50">
        <v>20350556</v>
      </c>
      <c r="Q21" s="9"/>
      <c r="R21" s="49">
        <v>0</v>
      </c>
      <c r="S21" s="10"/>
      <c r="T21" s="10"/>
      <c r="U21" s="9"/>
      <c r="V21" s="50">
        <v>144443678</v>
      </c>
      <c r="W21" s="10"/>
      <c r="X21" s="9"/>
      <c r="Y21" s="49">
        <v>144443678</v>
      </c>
      <c r="Z21" s="9"/>
      <c r="AA21" s="50">
        <v>0</v>
      </c>
      <c r="AB21" s="10"/>
      <c r="AC21" s="10"/>
      <c r="AD21" s="9"/>
      <c r="AE21" s="51" t="s">
        <v>21</v>
      </c>
    </row>
    <row r="22" spans="2:31" ht="17.100000000000001" customHeight="1" x14ac:dyDescent="0.25">
      <c r="B22" s="52" t="s">
        <v>21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2:31" ht="17.100000000000001" customHeight="1" x14ac:dyDescent="0.25">
      <c r="B23" s="43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9"/>
    </row>
    <row r="24" spans="2:31" ht="15" customHeight="1" x14ac:dyDescent="0.25">
      <c r="B24" s="44" t="s">
        <v>88</v>
      </c>
      <c r="C24" s="9"/>
      <c r="D24" s="45" t="s">
        <v>89</v>
      </c>
      <c r="E24" s="10"/>
      <c r="F24" s="10"/>
      <c r="G24" s="10"/>
      <c r="H24" s="10"/>
      <c r="I24" s="10"/>
      <c r="J24" s="9"/>
      <c r="K24" s="46">
        <v>0</v>
      </c>
      <c r="L24" s="10"/>
      <c r="M24" s="10"/>
      <c r="N24" s="10"/>
      <c r="O24" s="9"/>
      <c r="P24" s="46">
        <v>374107</v>
      </c>
      <c r="Q24" s="9"/>
      <c r="R24" s="46">
        <v>0</v>
      </c>
      <c r="S24" s="10"/>
      <c r="T24" s="10"/>
      <c r="U24" s="9"/>
      <c r="V24" s="46">
        <v>374107</v>
      </c>
      <c r="W24" s="10"/>
      <c r="X24" s="9"/>
      <c r="Y24" s="46">
        <v>374106.53</v>
      </c>
      <c r="Z24" s="9"/>
      <c r="AA24" s="46">
        <v>0.47</v>
      </c>
      <c r="AB24" s="10"/>
      <c r="AC24" s="10"/>
      <c r="AD24" s="9"/>
      <c r="AE24" s="47">
        <v>100</v>
      </c>
    </row>
    <row r="25" spans="2:31" x14ac:dyDescent="0.25">
      <c r="B25" s="48" t="s">
        <v>90</v>
      </c>
      <c r="C25" s="10"/>
      <c r="D25" s="10"/>
      <c r="E25" s="10"/>
      <c r="F25" s="10"/>
      <c r="G25" s="10"/>
      <c r="H25" s="10"/>
      <c r="I25" s="10"/>
      <c r="J25" s="9"/>
      <c r="K25" s="49">
        <v>0</v>
      </c>
      <c r="L25" s="10"/>
      <c r="M25" s="10"/>
      <c r="N25" s="10"/>
      <c r="O25" s="9"/>
      <c r="P25" s="50">
        <v>374107</v>
      </c>
      <c r="Q25" s="9"/>
      <c r="R25" s="49">
        <v>0</v>
      </c>
      <c r="S25" s="10"/>
      <c r="T25" s="10"/>
      <c r="U25" s="9"/>
      <c r="V25" s="50">
        <v>374107</v>
      </c>
      <c r="W25" s="10"/>
      <c r="X25" s="9"/>
      <c r="Y25" s="49">
        <v>374106.53</v>
      </c>
      <c r="Z25" s="9"/>
      <c r="AA25" s="50">
        <v>0.47</v>
      </c>
      <c r="AB25" s="10"/>
      <c r="AC25" s="10"/>
      <c r="AD25" s="9"/>
      <c r="AE25" s="51" t="s">
        <v>21</v>
      </c>
    </row>
    <row r="26" spans="2:31" ht="17.100000000000001" customHeight="1" x14ac:dyDescent="0.25">
      <c r="B26" s="52" t="s">
        <v>21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</row>
    <row r="27" spans="2:31" ht="17.100000000000001" customHeight="1" x14ac:dyDescent="0.25">
      <c r="B27" s="43" t="s">
        <v>61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9"/>
    </row>
    <row r="28" spans="2:31" ht="15" customHeight="1" x14ac:dyDescent="0.25">
      <c r="B28" s="44" t="s">
        <v>91</v>
      </c>
      <c r="C28" s="9"/>
      <c r="D28" s="45" t="s">
        <v>92</v>
      </c>
      <c r="E28" s="10"/>
      <c r="F28" s="10"/>
      <c r="G28" s="10"/>
      <c r="H28" s="10"/>
      <c r="I28" s="10"/>
      <c r="J28" s="9"/>
      <c r="K28" s="46">
        <v>0</v>
      </c>
      <c r="L28" s="10"/>
      <c r="M28" s="10"/>
      <c r="N28" s="10"/>
      <c r="O28" s="9"/>
      <c r="P28" s="46">
        <v>13671850</v>
      </c>
      <c r="Q28" s="9"/>
      <c r="R28" s="46">
        <v>0</v>
      </c>
      <c r="S28" s="10"/>
      <c r="T28" s="10"/>
      <c r="U28" s="9"/>
      <c r="V28" s="46">
        <v>13671850</v>
      </c>
      <c r="W28" s="10"/>
      <c r="X28" s="9"/>
      <c r="Y28" s="46">
        <v>13671849.73</v>
      </c>
      <c r="Z28" s="9"/>
      <c r="AA28" s="46">
        <v>0.27</v>
      </c>
      <c r="AB28" s="10"/>
      <c r="AC28" s="10"/>
      <c r="AD28" s="9"/>
      <c r="AE28" s="47">
        <v>100</v>
      </c>
    </row>
    <row r="29" spans="2:31" x14ac:dyDescent="0.25">
      <c r="B29" s="48" t="s">
        <v>93</v>
      </c>
      <c r="C29" s="10"/>
      <c r="D29" s="10"/>
      <c r="E29" s="10"/>
      <c r="F29" s="10"/>
      <c r="G29" s="10"/>
      <c r="H29" s="10"/>
      <c r="I29" s="10"/>
      <c r="J29" s="9"/>
      <c r="K29" s="49">
        <v>0</v>
      </c>
      <c r="L29" s="10"/>
      <c r="M29" s="10"/>
      <c r="N29" s="10"/>
      <c r="O29" s="9"/>
      <c r="P29" s="50">
        <v>13671850</v>
      </c>
      <c r="Q29" s="9"/>
      <c r="R29" s="49">
        <v>0</v>
      </c>
      <c r="S29" s="10"/>
      <c r="T29" s="10"/>
      <c r="U29" s="9"/>
      <c r="V29" s="50">
        <v>13671850</v>
      </c>
      <c r="W29" s="10"/>
      <c r="X29" s="9"/>
      <c r="Y29" s="49">
        <v>13671849.73</v>
      </c>
      <c r="Z29" s="9"/>
      <c r="AA29" s="50">
        <v>0.27</v>
      </c>
      <c r="AB29" s="10"/>
      <c r="AC29" s="10"/>
      <c r="AD29" s="9"/>
      <c r="AE29" s="51" t="s">
        <v>21</v>
      </c>
    </row>
    <row r="30" spans="2:31" ht="17.100000000000001" customHeight="1" x14ac:dyDescent="0.25">
      <c r="B30" s="52" t="s">
        <v>21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2:31" ht="17.100000000000001" customHeight="1" x14ac:dyDescent="0.25">
      <c r="B31" s="43" t="s">
        <v>94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9"/>
    </row>
    <row r="32" spans="2:31" ht="15" customHeight="1" x14ac:dyDescent="0.25">
      <c r="B32" s="44" t="s">
        <v>95</v>
      </c>
      <c r="C32" s="9"/>
      <c r="D32" s="45" t="s">
        <v>96</v>
      </c>
      <c r="E32" s="10"/>
      <c r="F32" s="10"/>
      <c r="G32" s="10"/>
      <c r="H32" s="10"/>
      <c r="I32" s="10"/>
      <c r="J32" s="9"/>
      <c r="K32" s="46">
        <v>0</v>
      </c>
      <c r="L32" s="10"/>
      <c r="M32" s="10"/>
      <c r="N32" s="10"/>
      <c r="O32" s="9"/>
      <c r="P32" s="46">
        <v>0</v>
      </c>
      <c r="Q32" s="9"/>
      <c r="R32" s="46">
        <v>0</v>
      </c>
      <c r="S32" s="10"/>
      <c r="T32" s="10"/>
      <c r="U32" s="9"/>
      <c r="V32" s="46">
        <v>0</v>
      </c>
      <c r="W32" s="10"/>
      <c r="X32" s="9"/>
      <c r="Y32" s="46">
        <v>722343.77</v>
      </c>
      <c r="Z32" s="9"/>
      <c r="AA32" s="46">
        <v>-722343.77</v>
      </c>
      <c r="AB32" s="10"/>
      <c r="AC32" s="10"/>
      <c r="AD32" s="9"/>
      <c r="AE32" s="47">
        <v>0</v>
      </c>
    </row>
    <row r="33" spans="2:31" ht="15" customHeight="1" x14ac:dyDescent="0.25">
      <c r="B33" s="54" t="s">
        <v>97</v>
      </c>
      <c r="C33" s="10"/>
      <c r="D33" s="10"/>
      <c r="E33" s="10"/>
      <c r="F33" s="10"/>
      <c r="G33" s="10"/>
      <c r="H33" s="10"/>
      <c r="I33" s="10"/>
      <c r="J33" s="9"/>
      <c r="K33" s="49">
        <v>0</v>
      </c>
      <c r="L33" s="10"/>
      <c r="M33" s="10"/>
      <c r="N33" s="10"/>
      <c r="O33" s="9"/>
      <c r="P33" s="50">
        <v>0</v>
      </c>
      <c r="Q33" s="9"/>
      <c r="R33" s="49">
        <v>0</v>
      </c>
      <c r="S33" s="10"/>
      <c r="T33" s="10"/>
      <c r="U33" s="9"/>
      <c r="V33" s="50">
        <v>0</v>
      </c>
      <c r="W33" s="10"/>
      <c r="X33" s="9"/>
      <c r="Y33" s="49">
        <v>722343.77</v>
      </c>
      <c r="Z33" s="9"/>
      <c r="AA33" s="50">
        <v>-722343.77</v>
      </c>
      <c r="AB33" s="10"/>
      <c r="AC33" s="10"/>
      <c r="AD33" s="9"/>
      <c r="AE33" s="51" t="s">
        <v>21</v>
      </c>
    </row>
    <row r="34" spans="2:31" ht="17.100000000000001" customHeight="1" x14ac:dyDescent="0.25">
      <c r="B34" s="52" t="s">
        <v>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2:31" ht="17.100000000000001" customHeight="1" x14ac:dyDescent="0.25">
      <c r="B35" s="43" t="s">
        <v>98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9"/>
    </row>
    <row r="36" spans="2:31" ht="15" customHeight="1" x14ac:dyDescent="0.25">
      <c r="B36" s="44" t="s">
        <v>99</v>
      </c>
      <c r="C36" s="9"/>
      <c r="D36" s="45" t="s">
        <v>100</v>
      </c>
      <c r="E36" s="10"/>
      <c r="F36" s="10"/>
      <c r="G36" s="10"/>
      <c r="H36" s="10"/>
      <c r="I36" s="10"/>
      <c r="J36" s="9"/>
      <c r="K36" s="46">
        <v>0</v>
      </c>
      <c r="L36" s="10"/>
      <c r="M36" s="10"/>
      <c r="N36" s="10"/>
      <c r="O36" s="9"/>
      <c r="P36" s="46">
        <v>0</v>
      </c>
      <c r="Q36" s="9"/>
      <c r="R36" s="46">
        <v>0</v>
      </c>
      <c r="S36" s="10"/>
      <c r="T36" s="10"/>
      <c r="U36" s="9"/>
      <c r="V36" s="46">
        <v>0</v>
      </c>
      <c r="W36" s="10"/>
      <c r="X36" s="9"/>
      <c r="Y36" s="46">
        <v>84.1</v>
      </c>
      <c r="Z36" s="9"/>
      <c r="AA36" s="46">
        <v>-84.1</v>
      </c>
      <c r="AB36" s="10"/>
      <c r="AC36" s="10"/>
      <c r="AD36" s="9"/>
      <c r="AE36" s="47">
        <v>0</v>
      </c>
    </row>
    <row r="37" spans="2:31" x14ac:dyDescent="0.25">
      <c r="B37" s="54" t="s">
        <v>101</v>
      </c>
      <c r="C37" s="10"/>
      <c r="D37" s="10"/>
      <c r="E37" s="10"/>
      <c r="F37" s="10"/>
      <c r="G37" s="10"/>
      <c r="H37" s="10"/>
      <c r="I37" s="10"/>
      <c r="J37" s="9"/>
      <c r="K37" s="49">
        <v>0</v>
      </c>
      <c r="L37" s="10"/>
      <c r="M37" s="10"/>
      <c r="N37" s="10"/>
      <c r="O37" s="9"/>
      <c r="P37" s="50">
        <v>0</v>
      </c>
      <c r="Q37" s="9"/>
      <c r="R37" s="49">
        <v>0</v>
      </c>
      <c r="S37" s="10"/>
      <c r="T37" s="10"/>
      <c r="U37" s="9"/>
      <c r="V37" s="50">
        <v>0</v>
      </c>
      <c r="W37" s="10"/>
      <c r="X37" s="9"/>
      <c r="Y37" s="49">
        <v>84.1</v>
      </c>
      <c r="Z37" s="9"/>
      <c r="AA37" s="50">
        <v>-84.1</v>
      </c>
      <c r="AB37" s="10"/>
      <c r="AC37" s="10"/>
      <c r="AD37" s="9"/>
      <c r="AE37" s="51" t="s">
        <v>21</v>
      </c>
    </row>
    <row r="38" spans="2:31" ht="17.100000000000001" customHeight="1" x14ac:dyDescent="0.25">
      <c r="B38" s="52" t="s">
        <v>21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</row>
    <row r="39" spans="2:31" ht="17.100000000000001" customHeight="1" x14ac:dyDescent="0.25">
      <c r="B39" s="43" t="s">
        <v>102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9"/>
    </row>
    <row r="40" spans="2:31" ht="15" customHeight="1" x14ac:dyDescent="0.25">
      <c r="B40" s="44" t="s">
        <v>103</v>
      </c>
      <c r="C40" s="9"/>
      <c r="D40" s="45" t="s">
        <v>104</v>
      </c>
      <c r="E40" s="10"/>
      <c r="F40" s="10"/>
      <c r="G40" s="10"/>
      <c r="H40" s="10"/>
      <c r="I40" s="10"/>
      <c r="J40" s="9"/>
      <c r="K40" s="46">
        <v>0</v>
      </c>
      <c r="L40" s="10"/>
      <c r="M40" s="10"/>
      <c r="N40" s="10"/>
      <c r="O40" s="9"/>
      <c r="P40" s="46">
        <v>0</v>
      </c>
      <c r="Q40" s="9"/>
      <c r="R40" s="46">
        <v>0</v>
      </c>
      <c r="S40" s="10"/>
      <c r="T40" s="10"/>
      <c r="U40" s="9"/>
      <c r="V40" s="46">
        <v>0</v>
      </c>
      <c r="W40" s="10"/>
      <c r="X40" s="9"/>
      <c r="Y40" s="46">
        <v>172.62</v>
      </c>
      <c r="Z40" s="9"/>
      <c r="AA40" s="46">
        <v>-172.62</v>
      </c>
      <c r="AB40" s="10"/>
      <c r="AC40" s="10"/>
      <c r="AD40" s="9"/>
      <c r="AE40" s="47">
        <v>0</v>
      </c>
    </row>
    <row r="41" spans="2:31" x14ac:dyDescent="0.25">
      <c r="B41" s="48" t="s">
        <v>105</v>
      </c>
      <c r="C41" s="10"/>
      <c r="D41" s="10"/>
      <c r="E41" s="10"/>
      <c r="F41" s="10"/>
      <c r="G41" s="10"/>
      <c r="H41" s="10"/>
      <c r="I41" s="10"/>
      <c r="J41" s="9"/>
      <c r="K41" s="49">
        <v>0</v>
      </c>
      <c r="L41" s="10"/>
      <c r="M41" s="10"/>
      <c r="N41" s="10"/>
      <c r="O41" s="9"/>
      <c r="P41" s="50">
        <v>0</v>
      </c>
      <c r="Q41" s="9"/>
      <c r="R41" s="49">
        <v>0</v>
      </c>
      <c r="S41" s="10"/>
      <c r="T41" s="10"/>
      <c r="U41" s="9"/>
      <c r="V41" s="50">
        <v>0</v>
      </c>
      <c r="W41" s="10"/>
      <c r="X41" s="9"/>
      <c r="Y41" s="49">
        <v>172.62</v>
      </c>
      <c r="Z41" s="9"/>
      <c r="AA41" s="50">
        <v>-172.62</v>
      </c>
      <c r="AB41" s="10"/>
      <c r="AC41" s="10"/>
      <c r="AD41" s="9"/>
      <c r="AE41" s="51" t="s">
        <v>21</v>
      </c>
    </row>
    <row r="42" spans="2:31" ht="16.899999999999999" customHeight="1" x14ac:dyDescent="0.25">
      <c r="B42" s="52" t="s">
        <v>21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</row>
    <row r="43" spans="2:31" ht="0" hidden="1" customHeight="1" x14ac:dyDescent="0.25"/>
    <row r="44" spans="2:31" ht="24.6" customHeight="1" x14ac:dyDescent="0.25"/>
    <row r="45" spans="2:31" x14ac:dyDescent="0.25">
      <c r="G45" s="55" t="s">
        <v>21</v>
      </c>
      <c r="H45" s="3"/>
      <c r="I45" s="3"/>
      <c r="J45" s="3"/>
      <c r="K45" s="3"/>
      <c r="L45" s="3"/>
      <c r="W45" s="55" t="s">
        <v>21</v>
      </c>
      <c r="X45" s="3"/>
      <c r="Y45" s="3"/>
      <c r="Z45" s="3"/>
      <c r="AA45" s="3"/>
    </row>
    <row r="46" spans="2:31" x14ac:dyDescent="0.25">
      <c r="G46" s="3"/>
      <c r="H46" s="3"/>
      <c r="I46" s="3"/>
      <c r="J46" s="3"/>
      <c r="K46" s="3"/>
      <c r="L46" s="3"/>
      <c r="O46" s="55" t="s">
        <v>21</v>
      </c>
      <c r="P46" s="3"/>
      <c r="Q46" s="3"/>
      <c r="R46" s="3"/>
      <c r="S46" s="3"/>
      <c r="W46" s="3"/>
      <c r="X46" s="3"/>
      <c r="Y46" s="3"/>
      <c r="Z46" s="3"/>
      <c r="AA46" s="3"/>
    </row>
    <row r="47" spans="2:31" x14ac:dyDescent="0.25">
      <c r="O47" s="3"/>
      <c r="P47" s="3"/>
      <c r="Q47" s="3"/>
      <c r="R47" s="3"/>
      <c r="S47" s="3"/>
    </row>
    <row r="48" spans="2:31" ht="0.95" customHeight="1" x14ac:dyDescent="0.25"/>
    <row r="49" spans="7:27" x14ac:dyDescent="0.25">
      <c r="G49" s="55" t="s">
        <v>67</v>
      </c>
      <c r="H49" s="3"/>
      <c r="I49" s="3"/>
      <c r="J49" s="3"/>
      <c r="K49" s="3"/>
      <c r="L49" s="3"/>
      <c r="W49" s="55" t="s">
        <v>69</v>
      </c>
      <c r="X49" s="3"/>
      <c r="Y49" s="3"/>
      <c r="Z49" s="3"/>
      <c r="AA49" s="3"/>
    </row>
    <row r="50" spans="7:27" x14ac:dyDescent="0.25">
      <c r="G50" s="3"/>
      <c r="H50" s="3"/>
      <c r="I50" s="3"/>
      <c r="J50" s="3"/>
      <c r="K50" s="3"/>
      <c r="L50" s="3"/>
      <c r="O50" s="55" t="s">
        <v>68</v>
      </c>
      <c r="P50" s="3"/>
      <c r="Q50" s="3"/>
      <c r="R50" s="3"/>
      <c r="S50" s="3"/>
      <c r="W50" s="3"/>
      <c r="X50" s="3"/>
      <c r="Y50" s="3"/>
      <c r="Z50" s="3"/>
      <c r="AA50" s="3"/>
    </row>
    <row r="51" spans="7:27" x14ac:dyDescent="0.25">
      <c r="O51" s="3"/>
      <c r="P51" s="3"/>
      <c r="Q51" s="3"/>
      <c r="R51" s="3"/>
      <c r="S51" s="3"/>
    </row>
    <row r="52" spans="7:27" ht="0.95" customHeight="1" x14ac:dyDescent="0.25"/>
    <row r="53" spans="7:27" x14ac:dyDescent="0.25">
      <c r="H53" s="55" t="s">
        <v>70</v>
      </c>
      <c r="I53" s="3"/>
      <c r="J53" s="3"/>
      <c r="K53" s="3"/>
      <c r="X53" s="55" t="s">
        <v>72</v>
      </c>
      <c r="Y53" s="3"/>
    </row>
    <row r="54" spans="7:27" x14ac:dyDescent="0.25">
      <c r="H54" s="3"/>
      <c r="I54" s="3"/>
      <c r="J54" s="3"/>
      <c r="K54" s="3"/>
      <c r="Q54" s="55" t="s">
        <v>71</v>
      </c>
      <c r="R54" s="3"/>
      <c r="X54" s="3"/>
      <c r="Y54" s="3"/>
    </row>
    <row r="55" spans="7:27" x14ac:dyDescent="0.25">
      <c r="Q55" s="3"/>
      <c r="R55" s="3"/>
    </row>
    <row r="56" spans="7:27" ht="6.4" customHeight="1" x14ac:dyDescent="0.25"/>
  </sheetData>
  <mergeCells count="149">
    <mergeCell ref="H53:K54"/>
    <mergeCell ref="X53:Y54"/>
    <mergeCell ref="Q54:R55"/>
    <mergeCell ref="AA41:AD41"/>
    <mergeCell ref="B42:AE42"/>
    <mergeCell ref="G45:L46"/>
    <mergeCell ref="W45:AA46"/>
    <mergeCell ref="O46:S47"/>
    <mergeCell ref="G49:L50"/>
    <mergeCell ref="W49:AA50"/>
    <mergeCell ref="O50:S51"/>
    <mergeCell ref="B41:J41"/>
    <mergeCell ref="K41:O41"/>
    <mergeCell ref="P41:Q41"/>
    <mergeCell ref="R41:U41"/>
    <mergeCell ref="V41:X41"/>
    <mergeCell ref="Y41:Z41"/>
    <mergeCell ref="B38:AE38"/>
    <mergeCell ref="B39:AE39"/>
    <mergeCell ref="B40:C40"/>
    <mergeCell ref="D40:J40"/>
    <mergeCell ref="K40:O40"/>
    <mergeCell ref="P40:Q40"/>
    <mergeCell ref="R40:U40"/>
    <mergeCell ref="V40:X40"/>
    <mergeCell ref="Y40:Z40"/>
    <mergeCell ref="AA40:AD40"/>
    <mergeCell ref="AA36:AD36"/>
    <mergeCell ref="B37:J37"/>
    <mergeCell ref="K37:O37"/>
    <mergeCell ref="P37:Q37"/>
    <mergeCell ref="R37:U37"/>
    <mergeCell ref="V37:X37"/>
    <mergeCell ref="Y37:Z37"/>
    <mergeCell ref="AA37:AD37"/>
    <mergeCell ref="AA33:AD33"/>
    <mergeCell ref="B34:AE34"/>
    <mergeCell ref="B35:AE35"/>
    <mergeCell ref="B36:C36"/>
    <mergeCell ref="D36:J36"/>
    <mergeCell ref="K36:O36"/>
    <mergeCell ref="P36:Q36"/>
    <mergeCell ref="R36:U36"/>
    <mergeCell ref="V36:X36"/>
    <mergeCell ref="Y36:Z36"/>
    <mergeCell ref="B33:J33"/>
    <mergeCell ref="K33:O33"/>
    <mergeCell ref="P33:Q33"/>
    <mergeCell ref="R33:U33"/>
    <mergeCell ref="V33:X33"/>
    <mergeCell ref="Y33:Z33"/>
    <mergeCell ref="B30:AE30"/>
    <mergeCell ref="B31:AE31"/>
    <mergeCell ref="B32:C32"/>
    <mergeCell ref="D32:J32"/>
    <mergeCell ref="K32:O32"/>
    <mergeCell ref="P32:Q32"/>
    <mergeCell ref="R32:U32"/>
    <mergeCell ref="V32:X32"/>
    <mergeCell ref="Y32:Z32"/>
    <mergeCell ref="AA32:AD32"/>
    <mergeCell ref="AA28:AD28"/>
    <mergeCell ref="B29:J29"/>
    <mergeCell ref="K29:O29"/>
    <mergeCell ref="P29:Q29"/>
    <mergeCell ref="R29:U29"/>
    <mergeCell ref="V29:X29"/>
    <mergeCell ref="Y29:Z29"/>
    <mergeCell ref="AA29:AD29"/>
    <mergeCell ref="AA25:AD25"/>
    <mergeCell ref="B26:AE26"/>
    <mergeCell ref="B27:AE27"/>
    <mergeCell ref="B28:C28"/>
    <mergeCell ref="D28:J28"/>
    <mergeCell ref="K28:O28"/>
    <mergeCell ref="P28:Q28"/>
    <mergeCell ref="R28:U28"/>
    <mergeCell ref="V28:X28"/>
    <mergeCell ref="Y28:Z28"/>
    <mergeCell ref="B25:J25"/>
    <mergeCell ref="K25:O25"/>
    <mergeCell ref="P25:Q25"/>
    <mergeCell ref="R25:U25"/>
    <mergeCell ref="V25:X25"/>
    <mergeCell ref="Y25:Z25"/>
    <mergeCell ref="B22:AE22"/>
    <mergeCell ref="B23:AE23"/>
    <mergeCell ref="B24:C24"/>
    <mergeCell ref="D24:J24"/>
    <mergeCell ref="K24:O24"/>
    <mergeCell ref="P24:Q24"/>
    <mergeCell ref="R24:U24"/>
    <mergeCell ref="V24:X24"/>
    <mergeCell ref="Y24:Z24"/>
    <mergeCell ref="AA24:AD24"/>
    <mergeCell ref="AA20:AD20"/>
    <mergeCell ref="B21:J21"/>
    <mergeCell ref="K21:O21"/>
    <mergeCell ref="P21:Q21"/>
    <mergeCell ref="R21:U21"/>
    <mergeCell ref="V21:X21"/>
    <mergeCell ref="Y21:Z21"/>
    <mergeCell ref="AA21:AD21"/>
    <mergeCell ref="AA17:AD17"/>
    <mergeCell ref="B18:AE18"/>
    <mergeCell ref="B19:AE19"/>
    <mergeCell ref="B20:C20"/>
    <mergeCell ref="D20:J20"/>
    <mergeCell ref="K20:O20"/>
    <mergeCell ref="P20:Q20"/>
    <mergeCell ref="R20:U20"/>
    <mergeCell ref="V20:X20"/>
    <mergeCell ref="Y20:Z20"/>
    <mergeCell ref="B17:J17"/>
    <mergeCell ref="K17:O17"/>
    <mergeCell ref="P17:Q17"/>
    <mergeCell ref="R17:U17"/>
    <mergeCell ref="V17:X17"/>
    <mergeCell ref="Y17:Z17"/>
    <mergeCell ref="Y15:Z15"/>
    <mergeCell ref="AA15:AD15"/>
    <mergeCell ref="B16:C16"/>
    <mergeCell ref="D16:J16"/>
    <mergeCell ref="K16:O16"/>
    <mergeCell ref="P16:Q16"/>
    <mergeCell ref="R16:U16"/>
    <mergeCell ref="V16:X16"/>
    <mergeCell ref="Y16:Z16"/>
    <mergeCell ref="AA16:AD16"/>
    <mergeCell ref="V13:X13"/>
    <mergeCell ref="Y13:Z13"/>
    <mergeCell ref="AA13:AD13"/>
    <mergeCell ref="B14:AE14"/>
    <mergeCell ref="B15:C15"/>
    <mergeCell ref="D15:J15"/>
    <mergeCell ref="K15:O15"/>
    <mergeCell ref="P15:Q15"/>
    <mergeCell ref="R15:U15"/>
    <mergeCell ref="V15:X15"/>
    <mergeCell ref="C2:D10"/>
    <mergeCell ref="F3:AC3"/>
    <mergeCell ref="F5:H6"/>
    <mergeCell ref="Q6:AE9"/>
    <mergeCell ref="F8:I8"/>
    <mergeCell ref="B13:C13"/>
    <mergeCell ref="D13:J13"/>
    <mergeCell ref="K13:O13"/>
    <mergeCell ref="P13:Q13"/>
    <mergeCell ref="R13:U13"/>
  </mergeCells>
  <pageMargins left="0.196850393700787" right="0.196850393700787" top="0.196850393700787" bottom="0.68643700787401596" header="0.196850393700787" footer="0.196850393700787"/>
  <pageSetup orientation="landscape" horizontalDpi="300" verticalDpi="300"/>
  <headerFooter alignWithMargins="0">
    <oddFooter>&amp;R&amp;"Calibri"&amp;10Página: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7ABA-BBE7-4D57-9424-ED3491C694B6}">
  <dimension ref="B1:AP63"/>
  <sheetViews>
    <sheetView showGridLines="0" workbookViewId="0">
      <pane ySplit="13" topLeftCell="A14" activePane="bottomLeft" state="frozen"/>
      <selection pane="bottomLeft" activeCell="O27" sqref="O27"/>
    </sheetView>
  </sheetViews>
  <sheetFormatPr baseColWidth="10" defaultRowHeight="15" x14ac:dyDescent="0.25"/>
  <cols>
    <col min="1" max="1" width="0.140625" style="1" customWidth="1"/>
    <col min="2" max="2" width="14.7109375" style="1" customWidth="1"/>
    <col min="3" max="4" width="2.5703125" style="1" customWidth="1"/>
    <col min="5" max="5" width="7.140625" style="1" customWidth="1"/>
    <col min="6" max="6" width="20.42578125" style="1" customWidth="1"/>
    <col min="7" max="7" width="5.140625" style="1" customWidth="1"/>
    <col min="8" max="8" width="0" style="1" hidden="1" customWidth="1"/>
    <col min="9" max="9" width="2" style="1" customWidth="1"/>
    <col min="10" max="10" width="1.42578125" style="1" customWidth="1"/>
    <col min="11" max="11" width="2.28515625" style="1" customWidth="1"/>
    <col min="12" max="12" width="0" style="1" hidden="1" customWidth="1"/>
    <col min="13" max="13" width="5.140625" style="1" customWidth="1"/>
    <col min="14" max="14" width="2.42578125" style="1" customWidth="1"/>
    <col min="15" max="15" width="11.7109375" style="1" customWidth="1"/>
    <col min="16" max="16" width="5.5703125" style="1" customWidth="1"/>
    <col min="17" max="17" width="1.5703125" style="1" customWidth="1"/>
    <col min="18" max="18" width="4" style="1" customWidth="1"/>
    <col min="19" max="19" width="2.42578125" style="1" customWidth="1"/>
    <col min="20" max="20" width="5" style="1" customWidth="1"/>
    <col min="21" max="21" width="0.140625" style="1" customWidth="1"/>
    <col min="22" max="22" width="1.42578125" style="1" customWidth="1"/>
    <col min="23" max="23" width="1" style="1" customWidth="1"/>
    <col min="24" max="24" width="0.140625" style="1" customWidth="1"/>
    <col min="25" max="25" width="0" style="1" hidden="1" customWidth="1"/>
    <col min="26" max="26" width="0.5703125" style="1" customWidth="1"/>
    <col min="27" max="27" width="2" style="1" customWidth="1"/>
    <col min="28" max="28" width="0" style="1" hidden="1" customWidth="1"/>
    <col min="29" max="29" width="5.140625" style="1" customWidth="1"/>
    <col min="30" max="30" width="4.140625" style="1" customWidth="1"/>
    <col min="31" max="31" width="9.85546875" style="1" customWidth="1"/>
    <col min="32" max="32" width="9.5703125" style="1" customWidth="1"/>
    <col min="33" max="33" width="0.42578125" style="1" customWidth="1"/>
    <col min="34" max="34" width="3.5703125" style="1" customWidth="1"/>
    <col min="35" max="35" width="5.140625" style="1" customWidth="1"/>
    <col min="36" max="36" width="2.85546875" style="1" customWidth="1"/>
    <col min="37" max="37" width="5.42578125" style="1" customWidth="1"/>
    <col min="38" max="40" width="0" style="1" hidden="1" customWidth="1"/>
    <col min="41" max="41" width="1.42578125" style="1" customWidth="1"/>
    <col min="42" max="16384" width="11.42578125" style="1"/>
  </cols>
  <sheetData>
    <row r="1" spans="2:39" ht="17.850000000000001" customHeight="1" x14ac:dyDescent="0.25"/>
    <row r="2" spans="2:39" ht="3.2" customHeight="1" x14ac:dyDescent="0.25">
      <c r="W2" s="2"/>
    </row>
    <row r="3" spans="2:39" ht="9" customHeight="1" x14ac:dyDescent="0.25">
      <c r="R3" s="3"/>
      <c r="S3" s="3"/>
      <c r="T3" s="3"/>
      <c r="W3" s="2"/>
      <c r="Y3" s="4" t="s">
        <v>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2:39" ht="28.9" customHeight="1" x14ac:dyDescent="0.25">
      <c r="F4" s="5" t="s">
        <v>1</v>
      </c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/>
      <c r="T4" s="3"/>
      <c r="W4" s="2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2:39" ht="3" customHeight="1" x14ac:dyDescent="0.25">
      <c r="F5" s="3"/>
      <c r="G5" s="3"/>
      <c r="H5" s="3"/>
      <c r="I5" s="3"/>
      <c r="J5" s="3"/>
      <c r="K5" s="3"/>
      <c r="L5" s="3"/>
      <c r="M5" s="3"/>
      <c r="N5" s="3"/>
      <c r="O5" s="3"/>
      <c r="P5" s="3"/>
      <c r="R5" s="3"/>
      <c r="S5" s="3"/>
      <c r="T5" s="3"/>
      <c r="W5" s="2"/>
    </row>
    <row r="6" spans="2:39" ht="0" hidden="1" customHeight="1" x14ac:dyDescent="0.25">
      <c r="R6" s="3"/>
      <c r="S6" s="3"/>
      <c r="T6" s="3"/>
      <c r="W6" s="2"/>
    </row>
    <row r="7" spans="2:39" ht="3.2" customHeight="1" x14ac:dyDescent="0.25">
      <c r="R7" s="3"/>
      <c r="S7" s="3"/>
      <c r="T7" s="3"/>
      <c r="W7" s="2"/>
    </row>
    <row r="8" spans="2:39" ht="0.4" customHeight="1" x14ac:dyDescent="0.25">
      <c r="R8" s="3"/>
      <c r="S8" s="3"/>
      <c r="T8" s="3"/>
      <c r="W8" s="2"/>
      <c r="Z8" s="6" t="s">
        <v>2</v>
      </c>
      <c r="AA8" s="3"/>
      <c r="AB8" s="3"/>
      <c r="AC8" s="3"/>
      <c r="AD8" s="3"/>
      <c r="AE8" s="3"/>
      <c r="AF8" s="3"/>
    </row>
    <row r="9" spans="2:39" ht="15.6" customHeight="1" x14ac:dyDescent="0.25">
      <c r="K9" s="7" t="s">
        <v>3</v>
      </c>
      <c r="L9" s="3"/>
      <c r="M9" s="3"/>
      <c r="N9" s="3"/>
      <c r="O9" s="3"/>
      <c r="P9" s="3"/>
      <c r="R9" s="3"/>
      <c r="S9" s="3"/>
      <c r="T9" s="3"/>
      <c r="W9" s="2"/>
      <c r="Z9" s="3"/>
      <c r="AA9" s="3"/>
      <c r="AB9" s="3"/>
      <c r="AC9" s="3"/>
      <c r="AD9" s="3"/>
      <c r="AE9" s="3"/>
      <c r="AF9" s="3"/>
    </row>
    <row r="10" spans="2:39" ht="0.4" customHeight="1" x14ac:dyDescent="0.25">
      <c r="R10" s="3"/>
      <c r="S10" s="3"/>
      <c r="T10" s="3"/>
      <c r="W10" s="2"/>
      <c r="Z10" s="3"/>
      <c r="AA10" s="3"/>
      <c r="AB10" s="3"/>
      <c r="AC10" s="3"/>
      <c r="AD10" s="3"/>
      <c r="AE10" s="3"/>
      <c r="AF10" s="3"/>
    </row>
    <row r="11" spans="2:39" ht="13.35" customHeight="1" x14ac:dyDescent="0.25">
      <c r="R11" s="3"/>
      <c r="S11" s="3"/>
      <c r="T11" s="3"/>
      <c r="W11" s="2"/>
    </row>
    <row r="12" spans="2:39" ht="2.65" customHeight="1" x14ac:dyDescent="0.25">
      <c r="W12" s="2"/>
    </row>
    <row r="13" spans="2:39" ht="5.25" customHeight="1" x14ac:dyDescent="0.25"/>
    <row r="14" spans="2:39" ht="4.3499999999999996" customHeight="1" x14ac:dyDescent="0.25"/>
    <row r="15" spans="2:39" x14ac:dyDescent="0.25">
      <c r="B15" s="8" t="s">
        <v>4</v>
      </c>
      <c r="C15" s="9"/>
      <c r="D15" s="8" t="s">
        <v>5</v>
      </c>
      <c r="E15" s="10"/>
      <c r="F15" s="10"/>
      <c r="G15" s="10"/>
      <c r="H15" s="10"/>
      <c r="I15" s="9"/>
      <c r="J15" s="8" t="s">
        <v>6</v>
      </c>
      <c r="K15" s="10"/>
      <c r="L15" s="10"/>
      <c r="M15" s="10"/>
      <c r="N15" s="9"/>
      <c r="O15" s="11" t="s">
        <v>7</v>
      </c>
      <c r="P15" s="8" t="s">
        <v>8</v>
      </c>
      <c r="Q15" s="10"/>
      <c r="R15" s="9"/>
      <c r="S15" s="8" t="s">
        <v>9</v>
      </c>
      <c r="T15" s="10"/>
      <c r="U15" s="10"/>
      <c r="V15" s="10"/>
      <c r="W15" s="10"/>
      <c r="X15" s="10"/>
      <c r="Y15" s="10"/>
      <c r="Z15" s="9"/>
      <c r="AA15" s="8" t="s">
        <v>10</v>
      </c>
      <c r="AB15" s="10"/>
      <c r="AC15" s="10"/>
      <c r="AD15" s="9"/>
      <c r="AE15" s="11" t="s">
        <v>11</v>
      </c>
      <c r="AF15" s="8" t="s">
        <v>12</v>
      </c>
      <c r="AG15" s="9"/>
      <c r="AH15" s="8" t="s">
        <v>13</v>
      </c>
      <c r="AI15" s="10"/>
      <c r="AJ15" s="9"/>
      <c r="AK15" s="8" t="s">
        <v>14</v>
      </c>
      <c r="AL15" s="10"/>
      <c r="AM15" s="9"/>
    </row>
    <row r="16" spans="2:39" ht="16.350000000000001" customHeight="1" x14ac:dyDescent="0.25">
      <c r="B16" s="12" t="s">
        <v>15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9"/>
    </row>
    <row r="17" spans="2:39" x14ac:dyDescent="0.25">
      <c r="B17" s="13" t="s">
        <v>16</v>
      </c>
      <c r="C17" s="9"/>
      <c r="D17" s="14" t="s">
        <v>17</v>
      </c>
      <c r="E17" s="10"/>
      <c r="F17" s="10"/>
      <c r="G17" s="10"/>
      <c r="H17" s="10"/>
      <c r="I17" s="9"/>
      <c r="J17" s="15">
        <v>50000</v>
      </c>
      <c r="K17" s="10"/>
      <c r="L17" s="10"/>
      <c r="M17" s="10"/>
      <c r="N17" s="9"/>
      <c r="O17" s="16">
        <v>0</v>
      </c>
      <c r="P17" s="15">
        <v>0</v>
      </c>
      <c r="Q17" s="10"/>
      <c r="R17" s="9"/>
      <c r="S17" s="15">
        <v>0</v>
      </c>
      <c r="T17" s="10"/>
      <c r="U17" s="10"/>
      <c r="V17" s="10"/>
      <c r="W17" s="10"/>
      <c r="X17" s="10"/>
      <c r="Y17" s="10"/>
      <c r="Z17" s="9"/>
      <c r="AA17" s="15">
        <v>50000</v>
      </c>
      <c r="AB17" s="10"/>
      <c r="AC17" s="10"/>
      <c r="AD17" s="9"/>
      <c r="AE17" s="16">
        <v>0</v>
      </c>
      <c r="AF17" s="15">
        <v>0</v>
      </c>
      <c r="AG17" s="9"/>
      <c r="AH17" s="15">
        <v>50000</v>
      </c>
      <c r="AI17" s="10"/>
      <c r="AJ17" s="9"/>
      <c r="AK17" s="17">
        <v>0</v>
      </c>
      <c r="AL17" s="10"/>
      <c r="AM17" s="9"/>
    </row>
    <row r="18" spans="2:39" x14ac:dyDescent="0.25">
      <c r="B18" s="13" t="s">
        <v>18</v>
      </c>
      <c r="C18" s="9"/>
      <c r="D18" s="14" t="s">
        <v>19</v>
      </c>
      <c r="E18" s="10"/>
      <c r="F18" s="10"/>
      <c r="G18" s="10"/>
      <c r="H18" s="10"/>
      <c r="I18" s="9"/>
      <c r="J18" s="15">
        <v>950000</v>
      </c>
      <c r="K18" s="10"/>
      <c r="L18" s="10"/>
      <c r="M18" s="10"/>
      <c r="N18" s="9"/>
      <c r="O18" s="16">
        <v>0</v>
      </c>
      <c r="P18" s="15">
        <v>0</v>
      </c>
      <c r="Q18" s="10"/>
      <c r="R18" s="9"/>
      <c r="S18" s="15">
        <v>0</v>
      </c>
      <c r="T18" s="10"/>
      <c r="U18" s="10"/>
      <c r="V18" s="10"/>
      <c r="W18" s="10"/>
      <c r="X18" s="10"/>
      <c r="Y18" s="10"/>
      <c r="Z18" s="9"/>
      <c r="AA18" s="15">
        <v>950000</v>
      </c>
      <c r="AB18" s="10"/>
      <c r="AC18" s="10"/>
      <c r="AD18" s="9"/>
      <c r="AE18" s="16">
        <v>414120</v>
      </c>
      <c r="AF18" s="15">
        <v>414120</v>
      </c>
      <c r="AG18" s="9"/>
      <c r="AH18" s="15">
        <v>535880</v>
      </c>
      <c r="AI18" s="10"/>
      <c r="AJ18" s="9"/>
      <c r="AK18" s="17">
        <v>43.59</v>
      </c>
      <c r="AL18" s="10"/>
      <c r="AM18" s="9"/>
    </row>
    <row r="19" spans="2:39" x14ac:dyDescent="0.25">
      <c r="B19" s="18" t="s">
        <v>20</v>
      </c>
      <c r="C19" s="10"/>
      <c r="D19" s="10"/>
      <c r="E19" s="10"/>
      <c r="F19" s="10"/>
      <c r="G19" s="10"/>
      <c r="H19" s="10"/>
      <c r="I19" s="9"/>
      <c r="J19" s="19">
        <v>1000000</v>
      </c>
      <c r="K19" s="10"/>
      <c r="L19" s="10"/>
      <c r="M19" s="10"/>
      <c r="N19" s="9"/>
      <c r="O19" s="20">
        <v>0</v>
      </c>
      <c r="P19" s="19">
        <v>0</v>
      </c>
      <c r="Q19" s="10"/>
      <c r="R19" s="9"/>
      <c r="S19" s="21">
        <v>0</v>
      </c>
      <c r="T19" s="10"/>
      <c r="U19" s="10"/>
      <c r="V19" s="10"/>
      <c r="W19" s="10"/>
      <c r="X19" s="10"/>
      <c r="Y19" s="10"/>
      <c r="Z19" s="9"/>
      <c r="AA19" s="19">
        <v>1000000</v>
      </c>
      <c r="AB19" s="10"/>
      <c r="AC19" s="10"/>
      <c r="AD19" s="9"/>
      <c r="AE19" s="20">
        <v>414120</v>
      </c>
      <c r="AF19" s="19">
        <v>414120</v>
      </c>
      <c r="AG19" s="9"/>
      <c r="AH19" s="21">
        <v>585880</v>
      </c>
      <c r="AI19" s="10"/>
      <c r="AJ19" s="9"/>
      <c r="AK19" s="17">
        <f>+AE19/AA19*100</f>
        <v>41.411999999999999</v>
      </c>
      <c r="AL19" s="10"/>
      <c r="AM19" s="9"/>
    </row>
    <row r="20" spans="2:39" x14ac:dyDescent="0.25">
      <c r="B20" s="22" t="s">
        <v>21</v>
      </c>
      <c r="C20" s="23"/>
      <c r="D20" s="22" t="s">
        <v>21</v>
      </c>
      <c r="E20" s="10"/>
      <c r="F20" s="10"/>
      <c r="G20" s="10"/>
      <c r="H20" s="10"/>
      <c r="I20" s="23"/>
      <c r="J20" s="22" t="s">
        <v>21</v>
      </c>
      <c r="K20" s="10"/>
      <c r="L20" s="10"/>
      <c r="M20" s="10"/>
      <c r="N20" s="23"/>
      <c r="O20" s="24" t="s">
        <v>21</v>
      </c>
      <c r="P20" s="22" t="s">
        <v>21</v>
      </c>
      <c r="Q20" s="10"/>
      <c r="R20" s="23"/>
      <c r="S20" s="22" t="s">
        <v>21</v>
      </c>
      <c r="T20" s="10"/>
      <c r="U20" s="10"/>
      <c r="V20" s="10"/>
      <c r="W20" s="10"/>
      <c r="X20" s="10"/>
      <c r="Y20" s="10"/>
      <c r="Z20" s="23"/>
      <c r="AA20" s="22" t="s">
        <v>21</v>
      </c>
      <c r="AB20" s="10"/>
      <c r="AC20" s="10"/>
      <c r="AD20" s="23"/>
      <c r="AE20" s="24" t="s">
        <v>21</v>
      </c>
      <c r="AF20" s="22" t="s">
        <v>21</v>
      </c>
      <c r="AG20" s="23"/>
      <c r="AH20" s="22" t="s">
        <v>21</v>
      </c>
      <c r="AI20" s="10"/>
      <c r="AJ20" s="23"/>
      <c r="AK20" s="25" t="s">
        <v>21</v>
      </c>
      <c r="AL20" s="3"/>
      <c r="AM20" s="26"/>
    </row>
    <row r="21" spans="2:39" ht="16.350000000000001" customHeight="1" x14ac:dyDescent="0.25">
      <c r="B21" s="12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9"/>
    </row>
    <row r="22" spans="2:39" x14ac:dyDescent="0.25">
      <c r="B22" s="13" t="s">
        <v>23</v>
      </c>
      <c r="C22" s="9"/>
      <c r="D22" s="14" t="s">
        <v>24</v>
      </c>
      <c r="E22" s="10"/>
      <c r="F22" s="10"/>
      <c r="G22" s="10"/>
      <c r="H22" s="10"/>
      <c r="I22" s="9"/>
      <c r="J22" s="15">
        <v>2000000</v>
      </c>
      <c r="K22" s="10"/>
      <c r="L22" s="10"/>
      <c r="M22" s="10"/>
      <c r="N22" s="9"/>
      <c r="O22" s="16">
        <v>0</v>
      </c>
      <c r="P22" s="15">
        <v>0</v>
      </c>
      <c r="Q22" s="10"/>
      <c r="R22" s="9"/>
      <c r="S22" s="15">
        <v>791540</v>
      </c>
      <c r="T22" s="10"/>
      <c r="U22" s="10"/>
      <c r="V22" s="10"/>
      <c r="W22" s="10"/>
      <c r="X22" s="10"/>
      <c r="Y22" s="10"/>
      <c r="Z22" s="9"/>
      <c r="AA22" s="15">
        <v>1208460</v>
      </c>
      <c r="AB22" s="10"/>
      <c r="AC22" s="10"/>
      <c r="AD22" s="9"/>
      <c r="AE22" s="16">
        <v>1208460</v>
      </c>
      <c r="AF22" s="15">
        <v>1208460</v>
      </c>
      <c r="AG22" s="9"/>
      <c r="AH22" s="15">
        <v>0</v>
      </c>
      <c r="AI22" s="10"/>
      <c r="AJ22" s="9"/>
      <c r="AK22" s="17">
        <v>100</v>
      </c>
      <c r="AL22" s="10"/>
      <c r="AM22" s="9"/>
    </row>
    <row r="23" spans="2:39" x14ac:dyDescent="0.25">
      <c r="B23" s="13" t="s">
        <v>25</v>
      </c>
      <c r="C23" s="9"/>
      <c r="D23" s="14" t="s">
        <v>26</v>
      </c>
      <c r="E23" s="10"/>
      <c r="F23" s="10"/>
      <c r="G23" s="10"/>
      <c r="H23" s="10"/>
      <c r="I23" s="9"/>
      <c r="J23" s="15">
        <v>1000000</v>
      </c>
      <c r="K23" s="10"/>
      <c r="L23" s="10"/>
      <c r="M23" s="10"/>
      <c r="N23" s="9"/>
      <c r="O23" s="16">
        <v>0</v>
      </c>
      <c r="P23" s="15">
        <v>0</v>
      </c>
      <c r="Q23" s="10"/>
      <c r="R23" s="9"/>
      <c r="S23" s="15">
        <v>0</v>
      </c>
      <c r="T23" s="10"/>
      <c r="U23" s="10"/>
      <c r="V23" s="10"/>
      <c r="W23" s="10"/>
      <c r="X23" s="10"/>
      <c r="Y23" s="10"/>
      <c r="Z23" s="9"/>
      <c r="AA23" s="15">
        <v>1000000</v>
      </c>
      <c r="AB23" s="10"/>
      <c r="AC23" s="10"/>
      <c r="AD23" s="9"/>
      <c r="AE23" s="16">
        <v>990870</v>
      </c>
      <c r="AF23" s="15">
        <v>990870</v>
      </c>
      <c r="AG23" s="9"/>
      <c r="AH23" s="15">
        <v>9130</v>
      </c>
      <c r="AI23" s="10"/>
      <c r="AJ23" s="9"/>
      <c r="AK23" s="17">
        <v>99.09</v>
      </c>
      <c r="AL23" s="10"/>
      <c r="AM23" s="9"/>
    </row>
    <row r="24" spans="2:39" x14ac:dyDescent="0.25">
      <c r="B24" s="13" t="s">
        <v>27</v>
      </c>
      <c r="C24" s="9"/>
      <c r="D24" s="14" t="s">
        <v>28</v>
      </c>
      <c r="E24" s="10"/>
      <c r="F24" s="10"/>
      <c r="G24" s="10"/>
      <c r="H24" s="10"/>
      <c r="I24" s="9"/>
      <c r="J24" s="15">
        <v>7000000</v>
      </c>
      <c r="K24" s="10"/>
      <c r="L24" s="10"/>
      <c r="M24" s="10"/>
      <c r="N24" s="9"/>
      <c r="O24" s="16">
        <v>0</v>
      </c>
      <c r="P24" s="15">
        <v>0</v>
      </c>
      <c r="Q24" s="10"/>
      <c r="R24" s="9"/>
      <c r="S24" s="15">
        <v>3306740</v>
      </c>
      <c r="T24" s="10"/>
      <c r="U24" s="10"/>
      <c r="V24" s="10"/>
      <c r="W24" s="10"/>
      <c r="X24" s="10"/>
      <c r="Y24" s="10"/>
      <c r="Z24" s="9"/>
      <c r="AA24" s="15">
        <v>3693260</v>
      </c>
      <c r="AB24" s="10"/>
      <c r="AC24" s="10"/>
      <c r="AD24" s="9"/>
      <c r="AE24" s="16">
        <v>3693260</v>
      </c>
      <c r="AF24" s="15">
        <v>3693260</v>
      </c>
      <c r="AG24" s="9"/>
      <c r="AH24" s="15">
        <v>0</v>
      </c>
      <c r="AI24" s="10"/>
      <c r="AJ24" s="9"/>
      <c r="AK24" s="17">
        <v>100</v>
      </c>
      <c r="AL24" s="10"/>
      <c r="AM24" s="9"/>
    </row>
    <row r="25" spans="2:39" x14ac:dyDescent="0.25">
      <c r="B25" s="13" t="s">
        <v>29</v>
      </c>
      <c r="C25" s="9"/>
      <c r="D25" s="14" t="s">
        <v>30</v>
      </c>
      <c r="E25" s="10"/>
      <c r="F25" s="10"/>
      <c r="G25" s="10"/>
      <c r="H25" s="10"/>
      <c r="I25" s="9"/>
      <c r="J25" s="15">
        <v>100000</v>
      </c>
      <c r="K25" s="10"/>
      <c r="L25" s="10"/>
      <c r="M25" s="10"/>
      <c r="N25" s="9"/>
      <c r="O25" s="16">
        <v>0</v>
      </c>
      <c r="P25" s="15">
        <v>0</v>
      </c>
      <c r="Q25" s="10"/>
      <c r="R25" s="9"/>
      <c r="S25" s="15">
        <v>0</v>
      </c>
      <c r="T25" s="10"/>
      <c r="U25" s="10"/>
      <c r="V25" s="10"/>
      <c r="W25" s="10"/>
      <c r="X25" s="10"/>
      <c r="Y25" s="10"/>
      <c r="Z25" s="9"/>
      <c r="AA25" s="15">
        <v>100000</v>
      </c>
      <c r="AB25" s="10"/>
      <c r="AC25" s="10"/>
      <c r="AD25" s="9"/>
      <c r="AE25" s="16">
        <v>0</v>
      </c>
      <c r="AF25" s="15">
        <v>0</v>
      </c>
      <c r="AG25" s="9"/>
      <c r="AH25" s="15">
        <v>100000</v>
      </c>
      <c r="AI25" s="10"/>
      <c r="AJ25" s="9"/>
      <c r="AK25" s="17">
        <v>0</v>
      </c>
      <c r="AL25" s="10"/>
      <c r="AM25" s="9"/>
    </row>
    <row r="26" spans="2:39" x14ac:dyDescent="0.25">
      <c r="B26" s="13" t="s">
        <v>31</v>
      </c>
      <c r="C26" s="9"/>
      <c r="D26" s="14" t="s">
        <v>32</v>
      </c>
      <c r="E26" s="10"/>
      <c r="F26" s="10"/>
      <c r="G26" s="10"/>
      <c r="H26" s="10"/>
      <c r="I26" s="9"/>
      <c r="J26" s="15">
        <v>3000000</v>
      </c>
      <c r="K26" s="10"/>
      <c r="L26" s="10"/>
      <c r="M26" s="10"/>
      <c r="N26" s="9"/>
      <c r="O26" s="16">
        <v>0</v>
      </c>
      <c r="P26" s="15">
        <v>0</v>
      </c>
      <c r="Q26" s="10"/>
      <c r="R26" s="9"/>
      <c r="S26" s="15">
        <v>0</v>
      </c>
      <c r="T26" s="10"/>
      <c r="U26" s="10"/>
      <c r="V26" s="10"/>
      <c r="W26" s="10"/>
      <c r="X26" s="10"/>
      <c r="Y26" s="10"/>
      <c r="Z26" s="9"/>
      <c r="AA26" s="15">
        <v>3000000</v>
      </c>
      <c r="AB26" s="10"/>
      <c r="AC26" s="10"/>
      <c r="AD26" s="9"/>
      <c r="AE26" s="16">
        <v>2786802</v>
      </c>
      <c r="AF26" s="15">
        <v>2786802</v>
      </c>
      <c r="AG26" s="9"/>
      <c r="AH26" s="15">
        <v>213198</v>
      </c>
      <c r="AI26" s="10"/>
      <c r="AJ26" s="9"/>
      <c r="AK26" s="17">
        <v>92.89</v>
      </c>
      <c r="AL26" s="10"/>
      <c r="AM26" s="9"/>
    </row>
    <row r="27" spans="2:39" x14ac:dyDescent="0.25">
      <c r="B27" s="13" t="s">
        <v>33</v>
      </c>
      <c r="C27" s="9"/>
      <c r="D27" s="14" t="s">
        <v>34</v>
      </c>
      <c r="E27" s="10"/>
      <c r="F27" s="10"/>
      <c r="G27" s="10"/>
      <c r="H27" s="10"/>
      <c r="I27" s="9"/>
      <c r="J27" s="15">
        <v>3000000</v>
      </c>
      <c r="K27" s="10"/>
      <c r="L27" s="10"/>
      <c r="M27" s="10"/>
      <c r="N27" s="9"/>
      <c r="O27" s="16">
        <v>0</v>
      </c>
      <c r="P27" s="15">
        <v>0</v>
      </c>
      <c r="Q27" s="10"/>
      <c r="R27" s="9"/>
      <c r="S27" s="15">
        <v>0</v>
      </c>
      <c r="T27" s="10"/>
      <c r="U27" s="10"/>
      <c r="V27" s="10"/>
      <c r="W27" s="10"/>
      <c r="X27" s="10"/>
      <c r="Y27" s="10"/>
      <c r="Z27" s="9"/>
      <c r="AA27" s="15">
        <v>3000000</v>
      </c>
      <c r="AB27" s="10"/>
      <c r="AC27" s="10"/>
      <c r="AD27" s="9"/>
      <c r="AE27" s="16">
        <v>3000000</v>
      </c>
      <c r="AF27" s="15">
        <v>3000000</v>
      </c>
      <c r="AG27" s="9"/>
      <c r="AH27" s="15">
        <v>0</v>
      </c>
      <c r="AI27" s="10"/>
      <c r="AJ27" s="9"/>
      <c r="AK27" s="17">
        <v>100</v>
      </c>
      <c r="AL27" s="10"/>
      <c r="AM27" s="9"/>
    </row>
    <row r="28" spans="2:39" x14ac:dyDescent="0.25">
      <c r="B28" s="13" t="s">
        <v>35</v>
      </c>
      <c r="C28" s="9"/>
      <c r="D28" s="14" t="s">
        <v>36</v>
      </c>
      <c r="E28" s="10"/>
      <c r="F28" s="10"/>
      <c r="G28" s="10"/>
      <c r="H28" s="10"/>
      <c r="I28" s="9"/>
      <c r="J28" s="15">
        <v>22605000</v>
      </c>
      <c r="K28" s="10"/>
      <c r="L28" s="10"/>
      <c r="M28" s="10"/>
      <c r="N28" s="9"/>
      <c r="O28" s="16">
        <v>0</v>
      </c>
      <c r="P28" s="15">
        <v>0</v>
      </c>
      <c r="Q28" s="10"/>
      <c r="R28" s="9"/>
      <c r="S28" s="15">
        <v>10917500</v>
      </c>
      <c r="T28" s="10"/>
      <c r="U28" s="10"/>
      <c r="V28" s="10"/>
      <c r="W28" s="10"/>
      <c r="X28" s="10"/>
      <c r="Y28" s="10"/>
      <c r="Z28" s="9"/>
      <c r="AA28" s="15">
        <v>11687500</v>
      </c>
      <c r="AB28" s="10"/>
      <c r="AC28" s="10"/>
      <c r="AD28" s="9"/>
      <c r="AE28" s="16">
        <v>11687500</v>
      </c>
      <c r="AF28" s="15">
        <v>10257500</v>
      </c>
      <c r="AG28" s="9"/>
      <c r="AH28" s="15">
        <v>0</v>
      </c>
      <c r="AI28" s="10"/>
      <c r="AJ28" s="9"/>
      <c r="AK28" s="17">
        <v>100</v>
      </c>
      <c r="AL28" s="10"/>
      <c r="AM28" s="9"/>
    </row>
    <row r="29" spans="2:39" x14ac:dyDescent="0.25">
      <c r="B29" s="13" t="s">
        <v>16</v>
      </c>
      <c r="C29" s="9"/>
      <c r="D29" s="14" t="s">
        <v>37</v>
      </c>
      <c r="E29" s="10"/>
      <c r="F29" s="10"/>
      <c r="G29" s="10"/>
      <c r="H29" s="10"/>
      <c r="I29" s="9"/>
      <c r="J29" s="15">
        <v>14850000</v>
      </c>
      <c r="K29" s="10"/>
      <c r="L29" s="10"/>
      <c r="M29" s="10"/>
      <c r="N29" s="9"/>
      <c r="O29" s="16">
        <v>0</v>
      </c>
      <c r="P29" s="15">
        <v>0</v>
      </c>
      <c r="Q29" s="10"/>
      <c r="R29" s="9"/>
      <c r="S29" s="15">
        <v>7958220</v>
      </c>
      <c r="T29" s="10"/>
      <c r="U29" s="10"/>
      <c r="V29" s="10"/>
      <c r="W29" s="10"/>
      <c r="X29" s="10"/>
      <c r="Y29" s="10"/>
      <c r="Z29" s="9"/>
      <c r="AA29" s="15">
        <v>6891780</v>
      </c>
      <c r="AB29" s="10"/>
      <c r="AC29" s="10"/>
      <c r="AD29" s="9"/>
      <c r="AE29" s="16">
        <v>6500000</v>
      </c>
      <c r="AF29" s="15">
        <v>3250000</v>
      </c>
      <c r="AG29" s="9"/>
      <c r="AH29" s="15">
        <v>391780</v>
      </c>
      <c r="AI29" s="10"/>
      <c r="AJ29" s="9"/>
      <c r="AK29" s="17">
        <v>94.32</v>
      </c>
      <c r="AL29" s="10"/>
      <c r="AM29" s="9"/>
    </row>
    <row r="30" spans="2:39" x14ac:dyDescent="0.25">
      <c r="B30" s="13" t="s">
        <v>18</v>
      </c>
      <c r="C30" s="9"/>
      <c r="D30" s="14" t="s">
        <v>38</v>
      </c>
      <c r="E30" s="10"/>
      <c r="F30" s="10"/>
      <c r="G30" s="10"/>
      <c r="H30" s="10"/>
      <c r="I30" s="9"/>
      <c r="J30" s="15">
        <v>8000000</v>
      </c>
      <c r="K30" s="10"/>
      <c r="L30" s="10"/>
      <c r="M30" s="10"/>
      <c r="N30" s="9"/>
      <c r="O30" s="16">
        <v>0</v>
      </c>
      <c r="P30" s="15">
        <v>0</v>
      </c>
      <c r="Q30" s="10"/>
      <c r="R30" s="9"/>
      <c r="S30" s="15">
        <v>0</v>
      </c>
      <c r="T30" s="10"/>
      <c r="U30" s="10"/>
      <c r="V30" s="10"/>
      <c r="W30" s="10"/>
      <c r="X30" s="10"/>
      <c r="Y30" s="10"/>
      <c r="Z30" s="9"/>
      <c r="AA30" s="15">
        <v>8000000</v>
      </c>
      <c r="AB30" s="10"/>
      <c r="AC30" s="10"/>
      <c r="AD30" s="9"/>
      <c r="AE30" s="16">
        <v>7973000</v>
      </c>
      <c r="AF30" s="15">
        <v>7973000</v>
      </c>
      <c r="AG30" s="9"/>
      <c r="AH30" s="15">
        <v>27000</v>
      </c>
      <c r="AI30" s="10"/>
      <c r="AJ30" s="9"/>
      <c r="AK30" s="17">
        <v>99.66</v>
      </c>
      <c r="AL30" s="10"/>
      <c r="AM30" s="9"/>
    </row>
    <row r="31" spans="2:39" x14ac:dyDescent="0.25">
      <c r="B31" s="13" t="s">
        <v>39</v>
      </c>
      <c r="C31" s="9"/>
      <c r="D31" s="14" t="s">
        <v>40</v>
      </c>
      <c r="E31" s="10"/>
      <c r="F31" s="10"/>
      <c r="G31" s="10"/>
      <c r="H31" s="10"/>
      <c r="I31" s="9"/>
      <c r="J31" s="15">
        <v>9500000</v>
      </c>
      <c r="K31" s="10"/>
      <c r="L31" s="10"/>
      <c r="M31" s="10"/>
      <c r="N31" s="9"/>
      <c r="O31" s="16">
        <v>0</v>
      </c>
      <c r="P31" s="15">
        <v>0</v>
      </c>
      <c r="Q31" s="10"/>
      <c r="R31" s="9"/>
      <c r="S31" s="15">
        <v>0</v>
      </c>
      <c r="T31" s="10"/>
      <c r="U31" s="10"/>
      <c r="V31" s="10"/>
      <c r="W31" s="10"/>
      <c r="X31" s="10"/>
      <c r="Y31" s="10"/>
      <c r="Z31" s="9"/>
      <c r="AA31" s="15">
        <v>9500000</v>
      </c>
      <c r="AB31" s="10"/>
      <c r="AC31" s="10"/>
      <c r="AD31" s="9"/>
      <c r="AE31" s="16">
        <f>1310800+2814350</f>
        <v>4125150</v>
      </c>
      <c r="AF31" s="15">
        <v>1310800</v>
      </c>
      <c r="AG31" s="9"/>
      <c r="AH31" s="15">
        <f>+AA31-AE31</f>
        <v>5374850</v>
      </c>
      <c r="AI31" s="10"/>
      <c r="AJ31" s="9"/>
      <c r="AK31" s="17">
        <v>43.42</v>
      </c>
      <c r="AL31" s="10"/>
      <c r="AM31" s="9"/>
    </row>
    <row r="32" spans="2:39" x14ac:dyDescent="0.25">
      <c r="B32" s="13" t="s">
        <v>41</v>
      </c>
      <c r="C32" s="9"/>
      <c r="D32" s="14" t="s">
        <v>42</v>
      </c>
      <c r="E32" s="10"/>
      <c r="F32" s="10"/>
      <c r="G32" s="10"/>
      <c r="H32" s="10"/>
      <c r="I32" s="9"/>
      <c r="J32" s="15">
        <v>1100000</v>
      </c>
      <c r="K32" s="10"/>
      <c r="L32" s="10"/>
      <c r="M32" s="10"/>
      <c r="N32" s="9"/>
      <c r="O32" s="16">
        <v>0</v>
      </c>
      <c r="P32" s="15">
        <v>0</v>
      </c>
      <c r="Q32" s="10"/>
      <c r="R32" s="9"/>
      <c r="S32" s="15">
        <v>0</v>
      </c>
      <c r="T32" s="10"/>
      <c r="U32" s="10"/>
      <c r="V32" s="10"/>
      <c r="W32" s="10"/>
      <c r="X32" s="10"/>
      <c r="Y32" s="10"/>
      <c r="Z32" s="9"/>
      <c r="AA32" s="15">
        <v>1100000</v>
      </c>
      <c r="AB32" s="10"/>
      <c r="AC32" s="10"/>
      <c r="AD32" s="9"/>
      <c r="AE32" s="16">
        <v>278996</v>
      </c>
      <c r="AF32" s="15">
        <v>278996</v>
      </c>
      <c r="AG32" s="9"/>
      <c r="AH32" s="15">
        <v>821004</v>
      </c>
      <c r="AI32" s="10"/>
      <c r="AJ32" s="9"/>
      <c r="AK32" s="17">
        <v>25.36</v>
      </c>
      <c r="AL32" s="10"/>
      <c r="AM32" s="9"/>
    </row>
    <row r="33" spans="2:39" x14ac:dyDescent="0.25">
      <c r="B33" s="13" t="s">
        <v>43</v>
      </c>
      <c r="C33" s="9"/>
      <c r="D33" s="14" t="s">
        <v>44</v>
      </c>
      <c r="E33" s="10"/>
      <c r="F33" s="10"/>
      <c r="G33" s="10"/>
      <c r="H33" s="10"/>
      <c r="I33" s="9"/>
      <c r="J33" s="15">
        <v>5500000</v>
      </c>
      <c r="K33" s="10"/>
      <c r="L33" s="10"/>
      <c r="M33" s="10"/>
      <c r="N33" s="9"/>
      <c r="O33" s="16">
        <v>0</v>
      </c>
      <c r="P33" s="15">
        <v>0</v>
      </c>
      <c r="Q33" s="10"/>
      <c r="R33" s="9"/>
      <c r="S33" s="15">
        <v>3000000</v>
      </c>
      <c r="T33" s="10"/>
      <c r="U33" s="10"/>
      <c r="V33" s="10"/>
      <c r="W33" s="10"/>
      <c r="X33" s="10"/>
      <c r="Y33" s="10"/>
      <c r="Z33" s="9"/>
      <c r="AA33" s="15">
        <v>2500000</v>
      </c>
      <c r="AB33" s="10"/>
      <c r="AC33" s="10"/>
      <c r="AD33" s="9"/>
      <c r="AE33" s="16">
        <v>2157508.27</v>
      </c>
      <c r="AF33" s="15">
        <v>2157508.27</v>
      </c>
      <c r="AG33" s="9"/>
      <c r="AH33" s="15">
        <v>342491.73</v>
      </c>
      <c r="AI33" s="10"/>
      <c r="AJ33" s="9"/>
      <c r="AK33" s="17">
        <v>86.3</v>
      </c>
      <c r="AL33" s="10"/>
      <c r="AM33" s="9"/>
    </row>
    <row r="34" spans="2:39" x14ac:dyDescent="0.25">
      <c r="B34" s="13" t="s">
        <v>45</v>
      </c>
      <c r="C34" s="9"/>
      <c r="D34" s="14" t="s">
        <v>46</v>
      </c>
      <c r="E34" s="10"/>
      <c r="F34" s="10"/>
      <c r="G34" s="10"/>
      <c r="H34" s="10"/>
      <c r="I34" s="9"/>
      <c r="J34" s="15">
        <v>10000000</v>
      </c>
      <c r="K34" s="10"/>
      <c r="L34" s="10"/>
      <c r="M34" s="10"/>
      <c r="N34" s="9"/>
      <c r="O34" s="16">
        <v>0</v>
      </c>
      <c r="P34" s="15">
        <v>0</v>
      </c>
      <c r="Q34" s="10"/>
      <c r="R34" s="9"/>
      <c r="S34" s="15">
        <v>0</v>
      </c>
      <c r="T34" s="10"/>
      <c r="U34" s="10"/>
      <c r="V34" s="10"/>
      <c r="W34" s="10"/>
      <c r="X34" s="10"/>
      <c r="Y34" s="10"/>
      <c r="Z34" s="9"/>
      <c r="AA34" s="15">
        <v>10000000</v>
      </c>
      <c r="AB34" s="10"/>
      <c r="AC34" s="10"/>
      <c r="AD34" s="9"/>
      <c r="AE34" s="16">
        <v>7788550</v>
      </c>
      <c r="AF34" s="15">
        <v>0</v>
      </c>
      <c r="AG34" s="9"/>
      <c r="AH34" s="15">
        <f>+AA34-AE34</f>
        <v>2211450</v>
      </c>
      <c r="AI34" s="10"/>
      <c r="AJ34" s="9"/>
      <c r="AK34" s="17">
        <v>77.89</v>
      </c>
      <c r="AL34" s="10"/>
      <c r="AM34" s="9"/>
    </row>
    <row r="35" spans="2:39" x14ac:dyDescent="0.25">
      <c r="B35" s="13" t="s">
        <v>47</v>
      </c>
      <c r="C35" s="9"/>
      <c r="D35" s="14" t="s">
        <v>48</v>
      </c>
      <c r="E35" s="10"/>
      <c r="F35" s="10"/>
      <c r="G35" s="10"/>
      <c r="H35" s="10"/>
      <c r="I35" s="9"/>
      <c r="J35" s="15">
        <v>23000000</v>
      </c>
      <c r="K35" s="10"/>
      <c r="L35" s="10"/>
      <c r="M35" s="10"/>
      <c r="N35" s="9"/>
      <c r="O35" s="16">
        <v>0</v>
      </c>
      <c r="P35" s="15">
        <v>6050000</v>
      </c>
      <c r="Q35" s="10"/>
      <c r="R35" s="9"/>
      <c r="S35" s="15">
        <v>0</v>
      </c>
      <c r="T35" s="10"/>
      <c r="U35" s="10"/>
      <c r="V35" s="10"/>
      <c r="W35" s="10"/>
      <c r="X35" s="10"/>
      <c r="Y35" s="10"/>
      <c r="Z35" s="9"/>
      <c r="AA35" s="15">
        <v>29050000</v>
      </c>
      <c r="AB35" s="10"/>
      <c r="AC35" s="10"/>
      <c r="AD35" s="9"/>
      <c r="AE35" s="16">
        <v>28874281</v>
      </c>
      <c r="AF35" s="15">
        <v>28874281</v>
      </c>
      <c r="AG35" s="9"/>
      <c r="AH35" s="15">
        <v>175719</v>
      </c>
      <c r="AI35" s="10"/>
      <c r="AJ35" s="9"/>
      <c r="AK35" s="17">
        <v>99.4</v>
      </c>
      <c r="AL35" s="10"/>
      <c r="AM35" s="9"/>
    </row>
    <row r="36" spans="2:39" x14ac:dyDescent="0.25">
      <c r="B36" s="13" t="s">
        <v>49</v>
      </c>
      <c r="C36" s="9"/>
      <c r="D36" s="14" t="s">
        <v>50</v>
      </c>
      <c r="E36" s="10"/>
      <c r="F36" s="10"/>
      <c r="G36" s="10"/>
      <c r="H36" s="10"/>
      <c r="I36" s="9"/>
      <c r="J36" s="15">
        <v>9000000</v>
      </c>
      <c r="K36" s="10"/>
      <c r="L36" s="10"/>
      <c r="M36" s="10"/>
      <c r="N36" s="9"/>
      <c r="O36" s="16">
        <v>0</v>
      </c>
      <c r="P36" s="15">
        <v>0</v>
      </c>
      <c r="Q36" s="10"/>
      <c r="R36" s="9"/>
      <c r="S36" s="15">
        <v>0</v>
      </c>
      <c r="T36" s="10"/>
      <c r="U36" s="10"/>
      <c r="V36" s="10"/>
      <c r="W36" s="10"/>
      <c r="X36" s="10"/>
      <c r="Y36" s="10"/>
      <c r="Z36" s="9"/>
      <c r="AA36" s="15">
        <v>9000000</v>
      </c>
      <c r="AB36" s="10"/>
      <c r="AC36" s="10"/>
      <c r="AD36" s="9"/>
      <c r="AE36" s="16">
        <v>8979760</v>
      </c>
      <c r="AF36" s="15">
        <v>8979760</v>
      </c>
      <c r="AG36" s="9"/>
      <c r="AH36" s="15">
        <v>20240</v>
      </c>
      <c r="AI36" s="10"/>
      <c r="AJ36" s="9"/>
      <c r="AK36" s="17">
        <v>99.78</v>
      </c>
      <c r="AL36" s="10"/>
      <c r="AM36" s="9"/>
    </row>
    <row r="37" spans="2:39" x14ac:dyDescent="0.25">
      <c r="B37" s="13" t="s">
        <v>51</v>
      </c>
      <c r="C37" s="9"/>
      <c r="D37" s="14" t="s">
        <v>52</v>
      </c>
      <c r="E37" s="10"/>
      <c r="F37" s="10"/>
      <c r="G37" s="10"/>
      <c r="H37" s="10"/>
      <c r="I37" s="9"/>
      <c r="J37" s="15">
        <v>3000000</v>
      </c>
      <c r="K37" s="10"/>
      <c r="L37" s="10"/>
      <c r="M37" s="10"/>
      <c r="N37" s="9"/>
      <c r="O37" s="16">
        <v>0</v>
      </c>
      <c r="P37" s="15">
        <v>0</v>
      </c>
      <c r="Q37" s="10"/>
      <c r="R37" s="9"/>
      <c r="S37" s="15">
        <v>0</v>
      </c>
      <c r="T37" s="10"/>
      <c r="U37" s="10"/>
      <c r="V37" s="10"/>
      <c r="W37" s="10"/>
      <c r="X37" s="10"/>
      <c r="Y37" s="10"/>
      <c r="Z37" s="9"/>
      <c r="AA37" s="15">
        <v>3000000</v>
      </c>
      <c r="AB37" s="10"/>
      <c r="AC37" s="10"/>
      <c r="AD37" s="9"/>
      <c r="AE37" s="16">
        <v>2683225</v>
      </c>
      <c r="AF37" s="15">
        <v>2683225</v>
      </c>
      <c r="AG37" s="9"/>
      <c r="AH37" s="15">
        <v>316775</v>
      </c>
      <c r="AI37" s="10"/>
      <c r="AJ37" s="9"/>
      <c r="AK37" s="17">
        <v>89.44</v>
      </c>
      <c r="AL37" s="10"/>
      <c r="AM37" s="9"/>
    </row>
    <row r="38" spans="2:39" x14ac:dyDescent="0.25">
      <c r="B38" s="13" t="s">
        <v>53</v>
      </c>
      <c r="C38" s="9"/>
      <c r="D38" s="14" t="s">
        <v>54</v>
      </c>
      <c r="E38" s="10"/>
      <c r="F38" s="10"/>
      <c r="G38" s="10"/>
      <c r="H38" s="10"/>
      <c r="I38" s="9"/>
      <c r="J38" s="15">
        <v>1438122</v>
      </c>
      <c r="K38" s="10"/>
      <c r="L38" s="10"/>
      <c r="M38" s="10"/>
      <c r="N38" s="9"/>
      <c r="O38" s="16">
        <v>20350556</v>
      </c>
      <c r="P38" s="15">
        <v>19924000</v>
      </c>
      <c r="Q38" s="10"/>
      <c r="R38" s="9"/>
      <c r="S38" s="15">
        <v>0</v>
      </c>
      <c r="T38" s="10"/>
      <c r="U38" s="10"/>
      <c r="V38" s="10"/>
      <c r="W38" s="10"/>
      <c r="X38" s="10"/>
      <c r="Y38" s="10"/>
      <c r="Z38" s="9"/>
      <c r="AA38" s="15">
        <v>41712678</v>
      </c>
      <c r="AB38" s="10"/>
      <c r="AC38" s="10"/>
      <c r="AD38" s="9"/>
      <c r="AE38" s="16">
        <v>39437600</v>
      </c>
      <c r="AF38" s="15">
        <v>39437600</v>
      </c>
      <c r="AG38" s="9"/>
      <c r="AH38" s="15">
        <v>2275078</v>
      </c>
      <c r="AI38" s="10"/>
      <c r="AJ38" s="9"/>
      <c r="AK38" s="17">
        <v>94.55</v>
      </c>
      <c r="AL38" s="10"/>
      <c r="AM38" s="9"/>
    </row>
    <row r="39" spans="2:39" x14ac:dyDescent="0.25">
      <c r="B39" s="18" t="s">
        <v>55</v>
      </c>
      <c r="C39" s="10"/>
      <c r="D39" s="10"/>
      <c r="E39" s="10"/>
      <c r="F39" s="10"/>
      <c r="G39" s="10"/>
      <c r="H39" s="10"/>
      <c r="I39" s="9"/>
      <c r="J39" s="19">
        <v>124093122</v>
      </c>
      <c r="K39" s="10"/>
      <c r="L39" s="10"/>
      <c r="M39" s="10"/>
      <c r="N39" s="9"/>
      <c r="O39" s="20">
        <v>20350556</v>
      </c>
      <c r="P39" s="19">
        <v>25974000</v>
      </c>
      <c r="Q39" s="10"/>
      <c r="R39" s="9"/>
      <c r="S39" s="21">
        <v>25974000</v>
      </c>
      <c r="T39" s="10"/>
      <c r="U39" s="10"/>
      <c r="V39" s="10"/>
      <c r="W39" s="10"/>
      <c r="X39" s="10"/>
      <c r="Y39" s="10"/>
      <c r="Z39" s="9"/>
      <c r="AA39" s="19">
        <v>144443678</v>
      </c>
      <c r="AB39" s="10"/>
      <c r="AC39" s="10"/>
      <c r="AD39" s="9"/>
      <c r="AE39" s="20">
        <f>SUM(AE22:AE38)</f>
        <v>132164962.27000001</v>
      </c>
      <c r="AF39" s="19">
        <v>116882062.27</v>
      </c>
      <c r="AG39" s="9"/>
      <c r="AH39" s="21">
        <f>SUM(AH22:AJ38)</f>
        <v>12278715.73</v>
      </c>
      <c r="AI39" s="10"/>
      <c r="AJ39" s="9"/>
      <c r="AK39" s="17">
        <f>+AE39/AA39*100</f>
        <v>91.49930554246896</v>
      </c>
      <c r="AL39" s="10"/>
      <c r="AM39" s="9"/>
    </row>
    <row r="40" spans="2:39" x14ac:dyDescent="0.25">
      <c r="B40" s="22" t="s">
        <v>21</v>
      </c>
      <c r="C40" s="23"/>
      <c r="D40" s="22" t="s">
        <v>21</v>
      </c>
      <c r="E40" s="10"/>
      <c r="F40" s="10"/>
      <c r="G40" s="10"/>
      <c r="H40" s="10"/>
      <c r="I40" s="23"/>
      <c r="J40" s="22" t="s">
        <v>21</v>
      </c>
      <c r="K40" s="10"/>
      <c r="L40" s="10"/>
      <c r="M40" s="10"/>
      <c r="N40" s="23"/>
      <c r="O40" s="24" t="s">
        <v>21</v>
      </c>
      <c r="P40" s="22" t="s">
        <v>21</v>
      </c>
      <c r="Q40" s="10"/>
      <c r="R40" s="23"/>
      <c r="S40" s="22" t="s">
        <v>21</v>
      </c>
      <c r="T40" s="10"/>
      <c r="U40" s="10"/>
      <c r="V40" s="10"/>
      <c r="W40" s="10"/>
      <c r="X40" s="10"/>
      <c r="Y40" s="10"/>
      <c r="Z40" s="23"/>
      <c r="AA40" s="22" t="s">
        <v>21</v>
      </c>
      <c r="AB40" s="10"/>
      <c r="AC40" s="10"/>
      <c r="AD40" s="23"/>
      <c r="AE40" s="24" t="s">
        <v>21</v>
      </c>
      <c r="AF40" s="22" t="s">
        <v>21</v>
      </c>
      <c r="AG40" s="23"/>
      <c r="AH40" s="22" t="s">
        <v>21</v>
      </c>
      <c r="AI40" s="10"/>
      <c r="AJ40" s="23"/>
      <c r="AK40" s="25" t="s">
        <v>21</v>
      </c>
      <c r="AL40" s="3"/>
      <c r="AM40" s="26"/>
    </row>
    <row r="41" spans="2:39" ht="16.350000000000001" customHeight="1" x14ac:dyDescent="0.25">
      <c r="B41" s="12" t="s">
        <v>56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9"/>
    </row>
    <row r="42" spans="2:39" x14ac:dyDescent="0.25">
      <c r="B42" s="13" t="s">
        <v>29</v>
      </c>
      <c r="C42" s="9"/>
      <c r="D42" s="14" t="s">
        <v>57</v>
      </c>
      <c r="E42" s="10"/>
      <c r="F42" s="10"/>
      <c r="G42" s="10"/>
      <c r="H42" s="10"/>
      <c r="I42" s="9"/>
      <c r="J42" s="15">
        <v>0</v>
      </c>
      <c r="K42" s="10"/>
      <c r="L42" s="10"/>
      <c r="M42" s="10"/>
      <c r="N42" s="9"/>
      <c r="O42" s="16">
        <v>364107</v>
      </c>
      <c r="P42" s="15">
        <v>0</v>
      </c>
      <c r="Q42" s="10"/>
      <c r="R42" s="9"/>
      <c r="S42" s="15">
        <v>0</v>
      </c>
      <c r="T42" s="10"/>
      <c r="U42" s="10"/>
      <c r="V42" s="10"/>
      <c r="W42" s="10"/>
      <c r="X42" s="10"/>
      <c r="Y42" s="10"/>
      <c r="Z42" s="9"/>
      <c r="AA42" s="15">
        <v>364107</v>
      </c>
      <c r="AB42" s="10"/>
      <c r="AC42" s="10"/>
      <c r="AD42" s="9"/>
      <c r="AE42" s="16">
        <v>13566</v>
      </c>
      <c r="AF42" s="15">
        <v>13566</v>
      </c>
      <c r="AG42" s="9"/>
      <c r="AH42" s="15">
        <v>350541</v>
      </c>
      <c r="AI42" s="10"/>
      <c r="AJ42" s="9"/>
      <c r="AK42" s="17">
        <v>3.73</v>
      </c>
      <c r="AL42" s="10"/>
      <c r="AM42" s="9"/>
    </row>
    <row r="43" spans="2:39" x14ac:dyDescent="0.25">
      <c r="B43" s="13" t="s">
        <v>58</v>
      </c>
      <c r="C43" s="9"/>
      <c r="D43" s="14" t="s">
        <v>59</v>
      </c>
      <c r="E43" s="10"/>
      <c r="F43" s="10"/>
      <c r="G43" s="10"/>
      <c r="H43" s="10"/>
      <c r="I43" s="9"/>
      <c r="J43" s="15">
        <v>0</v>
      </c>
      <c r="K43" s="10"/>
      <c r="L43" s="10"/>
      <c r="M43" s="10"/>
      <c r="N43" s="9"/>
      <c r="O43" s="16">
        <v>10000</v>
      </c>
      <c r="P43" s="15">
        <v>0</v>
      </c>
      <c r="Q43" s="10"/>
      <c r="R43" s="9"/>
      <c r="S43" s="15">
        <v>0</v>
      </c>
      <c r="T43" s="10"/>
      <c r="U43" s="10"/>
      <c r="V43" s="10"/>
      <c r="W43" s="10"/>
      <c r="X43" s="10"/>
      <c r="Y43" s="10"/>
      <c r="Z43" s="9"/>
      <c r="AA43" s="15">
        <v>10000</v>
      </c>
      <c r="AB43" s="10"/>
      <c r="AC43" s="10"/>
      <c r="AD43" s="9"/>
      <c r="AE43" s="16">
        <v>1578</v>
      </c>
      <c r="AF43" s="15">
        <v>1578</v>
      </c>
      <c r="AG43" s="9"/>
      <c r="AH43" s="15">
        <v>8422</v>
      </c>
      <c r="AI43" s="10"/>
      <c r="AJ43" s="9"/>
      <c r="AK43" s="17">
        <v>15.78</v>
      </c>
      <c r="AL43" s="10"/>
      <c r="AM43" s="9"/>
    </row>
    <row r="44" spans="2:39" x14ac:dyDescent="0.25">
      <c r="B44" s="18" t="s">
        <v>60</v>
      </c>
      <c r="C44" s="10"/>
      <c r="D44" s="10"/>
      <c r="E44" s="10"/>
      <c r="F44" s="10"/>
      <c r="G44" s="10"/>
      <c r="H44" s="10"/>
      <c r="I44" s="9"/>
      <c r="J44" s="19">
        <v>0</v>
      </c>
      <c r="K44" s="10"/>
      <c r="L44" s="10"/>
      <c r="M44" s="10"/>
      <c r="N44" s="9"/>
      <c r="O44" s="20">
        <v>374107</v>
      </c>
      <c r="P44" s="19">
        <v>0</v>
      </c>
      <c r="Q44" s="10"/>
      <c r="R44" s="9"/>
      <c r="S44" s="21">
        <v>0</v>
      </c>
      <c r="T44" s="10"/>
      <c r="U44" s="10"/>
      <c r="V44" s="10"/>
      <c r="W44" s="10"/>
      <c r="X44" s="10"/>
      <c r="Y44" s="10"/>
      <c r="Z44" s="9"/>
      <c r="AA44" s="19">
        <v>374107</v>
      </c>
      <c r="AB44" s="10"/>
      <c r="AC44" s="10"/>
      <c r="AD44" s="9"/>
      <c r="AE44" s="20">
        <v>15144</v>
      </c>
      <c r="AF44" s="19">
        <v>15144</v>
      </c>
      <c r="AG44" s="9"/>
      <c r="AH44" s="21">
        <v>358963</v>
      </c>
      <c r="AI44" s="10"/>
      <c r="AJ44" s="9"/>
      <c r="AK44" s="17">
        <f>+AE44/AA44*100</f>
        <v>4.0480397319483465</v>
      </c>
      <c r="AL44" s="10"/>
      <c r="AM44" s="9"/>
    </row>
    <row r="45" spans="2:39" x14ac:dyDescent="0.25">
      <c r="B45" s="22" t="s">
        <v>21</v>
      </c>
      <c r="C45" s="23"/>
      <c r="D45" s="22" t="s">
        <v>21</v>
      </c>
      <c r="E45" s="10"/>
      <c r="F45" s="10"/>
      <c r="G45" s="10"/>
      <c r="H45" s="10"/>
      <c r="I45" s="23"/>
      <c r="J45" s="22" t="s">
        <v>21</v>
      </c>
      <c r="K45" s="10"/>
      <c r="L45" s="10"/>
      <c r="M45" s="10"/>
      <c r="N45" s="23"/>
      <c r="O45" s="24" t="s">
        <v>21</v>
      </c>
      <c r="P45" s="22" t="s">
        <v>21</v>
      </c>
      <c r="Q45" s="10"/>
      <c r="R45" s="23"/>
      <c r="S45" s="22" t="s">
        <v>21</v>
      </c>
      <c r="T45" s="10"/>
      <c r="U45" s="10"/>
      <c r="V45" s="10"/>
      <c r="W45" s="10"/>
      <c r="X45" s="10"/>
      <c r="Y45" s="10"/>
      <c r="Z45" s="23"/>
      <c r="AA45" s="22" t="s">
        <v>21</v>
      </c>
      <c r="AB45" s="10"/>
      <c r="AC45" s="10"/>
      <c r="AD45" s="23"/>
      <c r="AE45" s="24" t="s">
        <v>21</v>
      </c>
      <c r="AF45" s="22" t="s">
        <v>21</v>
      </c>
      <c r="AG45" s="23"/>
      <c r="AH45" s="22" t="s">
        <v>21</v>
      </c>
      <c r="AI45" s="10"/>
      <c r="AJ45" s="23"/>
      <c r="AK45" s="25" t="s">
        <v>21</v>
      </c>
      <c r="AL45" s="3"/>
      <c r="AM45" s="26"/>
    </row>
    <row r="46" spans="2:39" ht="16.350000000000001" customHeight="1" x14ac:dyDescent="0.25">
      <c r="B46" s="12" t="s">
        <v>61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9"/>
    </row>
    <row r="47" spans="2:39" x14ac:dyDescent="0.25">
      <c r="B47" s="13" t="s">
        <v>35</v>
      </c>
      <c r="C47" s="9"/>
      <c r="D47" s="14" t="s">
        <v>62</v>
      </c>
      <c r="E47" s="10"/>
      <c r="F47" s="10"/>
      <c r="G47" s="10"/>
      <c r="H47" s="10"/>
      <c r="I47" s="9"/>
      <c r="J47" s="15">
        <v>0</v>
      </c>
      <c r="K47" s="10"/>
      <c r="L47" s="10"/>
      <c r="M47" s="10"/>
      <c r="N47" s="9"/>
      <c r="O47" s="16">
        <v>11880000</v>
      </c>
      <c r="P47" s="15">
        <v>0</v>
      </c>
      <c r="Q47" s="10"/>
      <c r="R47" s="9"/>
      <c r="S47" s="15">
        <v>0</v>
      </c>
      <c r="T47" s="10"/>
      <c r="U47" s="10"/>
      <c r="V47" s="10"/>
      <c r="W47" s="10"/>
      <c r="X47" s="10"/>
      <c r="Y47" s="10"/>
      <c r="Z47" s="9"/>
      <c r="AA47" s="15">
        <v>11880000</v>
      </c>
      <c r="AB47" s="10"/>
      <c r="AC47" s="10"/>
      <c r="AD47" s="9"/>
      <c r="AE47" s="16">
        <v>11880000</v>
      </c>
      <c r="AF47" s="15">
        <v>11880000</v>
      </c>
      <c r="AG47" s="9"/>
      <c r="AH47" s="15">
        <v>0</v>
      </c>
      <c r="AI47" s="10"/>
      <c r="AJ47" s="9"/>
      <c r="AK47" s="17">
        <v>100</v>
      </c>
      <c r="AL47" s="10"/>
      <c r="AM47" s="9"/>
    </row>
    <row r="48" spans="2:39" x14ac:dyDescent="0.25">
      <c r="B48" s="13" t="s">
        <v>41</v>
      </c>
      <c r="C48" s="9"/>
      <c r="D48" s="14" t="s">
        <v>63</v>
      </c>
      <c r="E48" s="10"/>
      <c r="F48" s="10"/>
      <c r="G48" s="10"/>
      <c r="H48" s="10"/>
      <c r="I48" s="9"/>
      <c r="J48" s="15">
        <v>0</v>
      </c>
      <c r="K48" s="10"/>
      <c r="L48" s="10"/>
      <c r="M48" s="10"/>
      <c r="N48" s="9"/>
      <c r="O48" s="16">
        <v>330000</v>
      </c>
      <c r="P48" s="15">
        <v>0</v>
      </c>
      <c r="Q48" s="10"/>
      <c r="R48" s="9"/>
      <c r="S48" s="15">
        <v>0</v>
      </c>
      <c r="T48" s="10"/>
      <c r="U48" s="10"/>
      <c r="V48" s="10"/>
      <c r="W48" s="10"/>
      <c r="X48" s="10"/>
      <c r="Y48" s="10"/>
      <c r="Z48" s="9"/>
      <c r="AA48" s="15">
        <v>330000</v>
      </c>
      <c r="AB48" s="10"/>
      <c r="AC48" s="10"/>
      <c r="AD48" s="9"/>
      <c r="AE48" s="16">
        <v>330000</v>
      </c>
      <c r="AF48" s="15">
        <v>330000</v>
      </c>
      <c r="AG48" s="9"/>
      <c r="AH48" s="15">
        <v>0</v>
      </c>
      <c r="AI48" s="10"/>
      <c r="AJ48" s="9"/>
      <c r="AK48" s="17">
        <v>100</v>
      </c>
      <c r="AL48" s="10"/>
      <c r="AM48" s="9"/>
    </row>
    <row r="49" spans="2:42" x14ac:dyDescent="0.25">
      <c r="B49" s="13" t="s">
        <v>43</v>
      </c>
      <c r="C49" s="9"/>
      <c r="D49" s="14" t="s">
        <v>64</v>
      </c>
      <c r="E49" s="10"/>
      <c r="F49" s="10"/>
      <c r="G49" s="10"/>
      <c r="H49" s="10"/>
      <c r="I49" s="9"/>
      <c r="J49" s="15">
        <v>0</v>
      </c>
      <c r="K49" s="10"/>
      <c r="L49" s="10"/>
      <c r="M49" s="10"/>
      <c r="N49" s="9"/>
      <c r="O49" s="16">
        <v>1461850</v>
      </c>
      <c r="P49" s="15">
        <v>0</v>
      </c>
      <c r="Q49" s="10"/>
      <c r="R49" s="9"/>
      <c r="S49" s="15">
        <v>0</v>
      </c>
      <c r="T49" s="10"/>
      <c r="U49" s="10"/>
      <c r="V49" s="10"/>
      <c r="W49" s="10"/>
      <c r="X49" s="10"/>
      <c r="Y49" s="10"/>
      <c r="Z49" s="9"/>
      <c r="AA49" s="15">
        <v>1461850</v>
      </c>
      <c r="AB49" s="10"/>
      <c r="AC49" s="10"/>
      <c r="AD49" s="9"/>
      <c r="AE49" s="16">
        <v>1461849.73</v>
      </c>
      <c r="AF49" s="15">
        <v>1461849.73</v>
      </c>
      <c r="AG49" s="9"/>
      <c r="AH49" s="15">
        <v>0.27</v>
      </c>
      <c r="AI49" s="10"/>
      <c r="AJ49" s="9"/>
      <c r="AK49" s="17">
        <v>100</v>
      </c>
      <c r="AL49" s="10"/>
      <c r="AM49" s="9"/>
    </row>
    <row r="50" spans="2:42" x14ac:dyDescent="0.25">
      <c r="B50" s="18" t="s">
        <v>65</v>
      </c>
      <c r="C50" s="10"/>
      <c r="D50" s="10"/>
      <c r="E50" s="10"/>
      <c r="F50" s="10"/>
      <c r="G50" s="10"/>
      <c r="H50" s="10"/>
      <c r="I50" s="9"/>
      <c r="J50" s="19">
        <v>0</v>
      </c>
      <c r="K50" s="10"/>
      <c r="L50" s="10"/>
      <c r="M50" s="10"/>
      <c r="N50" s="9"/>
      <c r="O50" s="20">
        <v>13671850</v>
      </c>
      <c r="P50" s="19">
        <v>0</v>
      </c>
      <c r="Q50" s="10"/>
      <c r="R50" s="9"/>
      <c r="S50" s="21">
        <v>0</v>
      </c>
      <c r="T50" s="10"/>
      <c r="U50" s="10"/>
      <c r="V50" s="10"/>
      <c r="W50" s="10"/>
      <c r="X50" s="10"/>
      <c r="Y50" s="10"/>
      <c r="Z50" s="9"/>
      <c r="AA50" s="19">
        <v>13671850</v>
      </c>
      <c r="AB50" s="10"/>
      <c r="AC50" s="10"/>
      <c r="AD50" s="9"/>
      <c r="AE50" s="20">
        <v>13671849.73</v>
      </c>
      <c r="AF50" s="19">
        <v>13671849.73</v>
      </c>
      <c r="AG50" s="9"/>
      <c r="AH50" s="21">
        <v>0.27</v>
      </c>
      <c r="AI50" s="10"/>
      <c r="AJ50" s="9"/>
      <c r="AK50" s="17">
        <f>+AE50/AA50*100</f>
        <v>99.999998025139249</v>
      </c>
      <c r="AL50" s="10"/>
      <c r="AM50" s="9"/>
    </row>
    <row r="51" spans="2:42" x14ac:dyDescent="0.25">
      <c r="B51" s="22" t="s">
        <v>21</v>
      </c>
      <c r="C51" s="23"/>
      <c r="D51" s="22" t="s">
        <v>21</v>
      </c>
      <c r="E51" s="10"/>
      <c r="F51" s="10"/>
      <c r="G51" s="10"/>
      <c r="H51" s="10"/>
      <c r="I51" s="23"/>
      <c r="J51" s="22" t="s">
        <v>21</v>
      </c>
      <c r="K51" s="10"/>
      <c r="L51" s="10"/>
      <c r="M51" s="10"/>
      <c r="N51" s="23"/>
      <c r="O51" s="24" t="s">
        <v>21</v>
      </c>
      <c r="P51" s="22" t="s">
        <v>21</v>
      </c>
      <c r="Q51" s="10"/>
      <c r="R51" s="23"/>
      <c r="S51" s="22" t="s">
        <v>21</v>
      </c>
      <c r="T51" s="10"/>
      <c r="U51" s="10"/>
      <c r="V51" s="10"/>
      <c r="W51" s="10"/>
      <c r="X51" s="10"/>
      <c r="Y51" s="10"/>
      <c r="Z51" s="23"/>
      <c r="AA51" s="22" t="s">
        <v>21</v>
      </c>
      <c r="AB51" s="10"/>
      <c r="AC51" s="10"/>
      <c r="AD51" s="23"/>
      <c r="AE51" s="24" t="s">
        <v>21</v>
      </c>
      <c r="AF51" s="22" t="s">
        <v>21</v>
      </c>
      <c r="AG51" s="23"/>
      <c r="AH51" s="22" t="s">
        <v>21</v>
      </c>
      <c r="AI51" s="10"/>
      <c r="AJ51" s="23"/>
      <c r="AK51" s="25" t="s">
        <v>21</v>
      </c>
      <c r="AL51" s="3"/>
      <c r="AM51" s="26"/>
    </row>
    <row r="52" spans="2:42" x14ac:dyDescent="0.25">
      <c r="B52" s="27" t="s">
        <v>66</v>
      </c>
      <c r="C52" s="10"/>
      <c r="D52" s="10"/>
      <c r="E52" s="10"/>
      <c r="F52" s="10"/>
      <c r="G52" s="10"/>
      <c r="H52" s="10"/>
      <c r="I52" s="9"/>
      <c r="J52" s="19">
        <v>125093122</v>
      </c>
      <c r="K52" s="10"/>
      <c r="L52" s="10"/>
      <c r="M52" s="10"/>
      <c r="N52" s="9"/>
      <c r="O52" s="20">
        <v>34396513</v>
      </c>
      <c r="P52" s="19">
        <v>25974000</v>
      </c>
      <c r="Q52" s="10"/>
      <c r="R52" s="9"/>
      <c r="S52" s="21">
        <v>25974000</v>
      </c>
      <c r="T52" s="10"/>
      <c r="U52" s="10"/>
      <c r="V52" s="10"/>
      <c r="W52" s="10"/>
      <c r="X52" s="10"/>
      <c r="Y52" s="10"/>
      <c r="Z52" s="9"/>
      <c r="AA52" s="19">
        <f>+AA50+AA44+AA39+AA19</f>
        <v>159489635</v>
      </c>
      <c r="AB52" s="10"/>
      <c r="AC52" s="10"/>
      <c r="AD52" s="9"/>
      <c r="AE52" s="20">
        <f>+AE50+AE44+AE39+AE19</f>
        <v>146266076</v>
      </c>
      <c r="AF52" s="19">
        <f>+AF50+AF44+AF39+AF19</f>
        <v>130983176</v>
      </c>
      <c r="AG52" s="9"/>
      <c r="AH52" s="21">
        <f>+AA52-AE52</f>
        <v>13223559</v>
      </c>
      <c r="AI52" s="10"/>
      <c r="AJ52" s="9"/>
      <c r="AK52" s="17">
        <f>+AE52/AA52*100</f>
        <v>91.708828601933917</v>
      </c>
      <c r="AL52" s="10"/>
      <c r="AM52" s="9"/>
      <c r="AP52" s="28"/>
    </row>
    <row r="53" spans="2:42" ht="0" hidden="1" customHeight="1" x14ac:dyDescent="0.25"/>
    <row r="54" spans="2:42" ht="14.65" customHeight="1" x14ac:dyDescent="0.25"/>
    <row r="55" spans="2:42" x14ac:dyDescent="0.25">
      <c r="C55" s="29" t="s">
        <v>21</v>
      </c>
      <c r="D55" s="3"/>
      <c r="E55" s="3"/>
      <c r="F55" s="3"/>
      <c r="G55" s="3"/>
      <c r="AC55" s="29" t="s">
        <v>21</v>
      </c>
      <c r="AD55" s="3"/>
      <c r="AE55" s="3"/>
      <c r="AF55" s="3"/>
      <c r="AG55" s="3"/>
      <c r="AH55" s="3"/>
      <c r="AI55" s="3"/>
    </row>
    <row r="56" spans="2:42" x14ac:dyDescent="0.25">
      <c r="C56" s="3"/>
      <c r="D56" s="3"/>
      <c r="E56" s="3"/>
      <c r="F56" s="3"/>
      <c r="G56" s="3"/>
      <c r="M56" s="29" t="s">
        <v>21</v>
      </c>
      <c r="N56" s="3"/>
      <c r="O56" s="3"/>
      <c r="P56" s="3"/>
      <c r="Q56" s="3"/>
      <c r="R56" s="3"/>
      <c r="S56" s="3"/>
      <c r="T56" s="3"/>
      <c r="U56" s="3"/>
      <c r="AC56" s="3"/>
      <c r="AD56" s="3"/>
      <c r="AE56" s="3"/>
      <c r="AF56" s="3"/>
      <c r="AG56" s="3"/>
      <c r="AH56" s="3"/>
      <c r="AI56" s="3"/>
    </row>
    <row r="57" spans="2:42" x14ac:dyDescent="0.25">
      <c r="C57" s="3"/>
      <c r="D57" s="3"/>
      <c r="E57" s="3"/>
      <c r="F57" s="3"/>
      <c r="G57" s="3"/>
      <c r="AC57" s="3"/>
      <c r="AD57" s="3"/>
      <c r="AE57" s="3"/>
      <c r="AF57" s="3"/>
      <c r="AG57" s="3"/>
      <c r="AH57" s="3"/>
      <c r="AI57" s="3"/>
    </row>
    <row r="58" spans="2:42" ht="0.95" customHeight="1" x14ac:dyDescent="0.25"/>
    <row r="59" spans="2:42" x14ac:dyDescent="0.25">
      <c r="C59" s="29" t="s">
        <v>67</v>
      </c>
      <c r="D59" s="3"/>
      <c r="E59" s="3"/>
      <c r="F59" s="3"/>
      <c r="G59" s="3"/>
      <c r="L59" s="29" t="s">
        <v>68</v>
      </c>
      <c r="M59" s="3"/>
      <c r="N59" s="3"/>
      <c r="O59" s="3"/>
      <c r="P59" s="3"/>
      <c r="Q59" s="3"/>
      <c r="R59" s="3"/>
      <c r="S59" s="3"/>
      <c r="T59" s="3"/>
      <c r="U59" s="3"/>
      <c r="AB59" s="29" t="s">
        <v>69</v>
      </c>
      <c r="AC59" s="3"/>
      <c r="AD59" s="3"/>
      <c r="AE59" s="3"/>
      <c r="AF59" s="3"/>
      <c r="AG59" s="3"/>
      <c r="AH59" s="3"/>
      <c r="AI59" s="3"/>
    </row>
    <row r="60" spans="2:42" x14ac:dyDescent="0.25">
      <c r="C60" s="3"/>
      <c r="D60" s="3"/>
      <c r="E60" s="3"/>
      <c r="F60" s="3"/>
      <c r="G60" s="3"/>
      <c r="AB60" s="3"/>
      <c r="AC60" s="3"/>
      <c r="AD60" s="3"/>
      <c r="AE60" s="3"/>
      <c r="AF60" s="3"/>
      <c r="AG60" s="3"/>
      <c r="AH60" s="3"/>
      <c r="AI60" s="3"/>
    </row>
    <row r="61" spans="2:42" ht="2.1" customHeight="1" x14ac:dyDescent="0.25"/>
    <row r="62" spans="2:42" ht="17.100000000000001" customHeight="1" x14ac:dyDescent="0.25">
      <c r="E62" s="29" t="s">
        <v>70</v>
      </c>
      <c r="F62" s="3"/>
      <c r="N62" s="29" t="s">
        <v>71</v>
      </c>
      <c r="O62" s="3"/>
      <c r="P62" s="3"/>
      <c r="Q62" s="3"/>
      <c r="R62" s="3"/>
      <c r="S62" s="3"/>
      <c r="AD62" s="29" t="s">
        <v>72</v>
      </c>
      <c r="AE62" s="3"/>
      <c r="AF62" s="3"/>
      <c r="AG62" s="3"/>
      <c r="AH62" s="3"/>
    </row>
    <row r="63" spans="2:42" ht="7.15" customHeight="1" x14ac:dyDescent="0.25"/>
  </sheetData>
  <mergeCells count="319">
    <mergeCell ref="E62:F62"/>
    <mergeCell ref="N62:S62"/>
    <mergeCell ref="AD62:AH62"/>
    <mergeCell ref="AH52:AJ52"/>
    <mergeCell ref="AK52:AM52"/>
    <mergeCell ref="C55:G57"/>
    <mergeCell ref="AC55:AI57"/>
    <mergeCell ref="M56:U56"/>
    <mergeCell ref="C59:G60"/>
    <mergeCell ref="L59:U59"/>
    <mergeCell ref="AB59:AI60"/>
    <mergeCell ref="B52:I52"/>
    <mergeCell ref="J52:N52"/>
    <mergeCell ref="P52:R52"/>
    <mergeCell ref="S52:Z52"/>
    <mergeCell ref="AA52:AD52"/>
    <mergeCell ref="AF52:AG52"/>
    <mergeCell ref="AK50:AM50"/>
    <mergeCell ref="B51:C51"/>
    <mergeCell ref="D51:I51"/>
    <mergeCell ref="J51:N51"/>
    <mergeCell ref="P51:R51"/>
    <mergeCell ref="S51:Z51"/>
    <mergeCell ref="AA51:AD51"/>
    <mergeCell ref="AF51:AG51"/>
    <mergeCell ref="AH51:AJ51"/>
    <mergeCell ref="AK51:AM51"/>
    <mergeCell ref="AF49:AG49"/>
    <mergeCell ref="AH49:AJ49"/>
    <mergeCell ref="AK49:AM49"/>
    <mergeCell ref="B50:I50"/>
    <mergeCell ref="J50:N50"/>
    <mergeCell ref="P50:R50"/>
    <mergeCell ref="S50:Z50"/>
    <mergeCell ref="AA50:AD50"/>
    <mergeCell ref="AF50:AG50"/>
    <mergeCell ref="AH50:AJ50"/>
    <mergeCell ref="B49:C49"/>
    <mergeCell ref="D49:I49"/>
    <mergeCell ref="J49:N49"/>
    <mergeCell ref="P49:R49"/>
    <mergeCell ref="S49:Z49"/>
    <mergeCell ref="AA49:AD49"/>
    <mergeCell ref="AK47:AM47"/>
    <mergeCell ref="B48:C48"/>
    <mergeCell ref="D48:I48"/>
    <mergeCell ref="J48:N48"/>
    <mergeCell ref="P48:R48"/>
    <mergeCell ref="S48:Z48"/>
    <mergeCell ref="AA48:AD48"/>
    <mergeCell ref="AF48:AG48"/>
    <mergeCell ref="AH48:AJ48"/>
    <mergeCell ref="AK48:AM48"/>
    <mergeCell ref="AK45:AM45"/>
    <mergeCell ref="B46:AM46"/>
    <mergeCell ref="B47:C47"/>
    <mergeCell ref="D47:I47"/>
    <mergeCell ref="J47:N47"/>
    <mergeCell ref="P47:R47"/>
    <mergeCell ref="S47:Z47"/>
    <mergeCell ref="AA47:AD47"/>
    <mergeCell ref="AF47:AG47"/>
    <mergeCell ref="AH47:AJ47"/>
    <mergeCell ref="AH44:AJ44"/>
    <mergeCell ref="AK44:AM44"/>
    <mergeCell ref="B45:C45"/>
    <mergeCell ref="D45:I45"/>
    <mergeCell ref="J45:N45"/>
    <mergeCell ref="P45:R45"/>
    <mergeCell ref="S45:Z45"/>
    <mergeCell ref="AA45:AD45"/>
    <mergeCell ref="AF45:AG45"/>
    <mergeCell ref="AH45:AJ45"/>
    <mergeCell ref="B44:I44"/>
    <mergeCell ref="J44:N44"/>
    <mergeCell ref="P44:R44"/>
    <mergeCell ref="S44:Z44"/>
    <mergeCell ref="AA44:AD44"/>
    <mergeCell ref="AF44:AG44"/>
    <mergeCell ref="AK42:AM42"/>
    <mergeCell ref="B43:C43"/>
    <mergeCell ref="D43:I43"/>
    <mergeCell ref="J43:N43"/>
    <mergeCell ref="P43:R43"/>
    <mergeCell ref="S43:Z43"/>
    <mergeCell ref="AA43:AD43"/>
    <mergeCell ref="AF43:AG43"/>
    <mergeCell ref="AH43:AJ43"/>
    <mergeCell ref="AK43:AM43"/>
    <mergeCell ref="AK40:AM40"/>
    <mergeCell ref="B41:AM41"/>
    <mergeCell ref="B42:C42"/>
    <mergeCell ref="D42:I42"/>
    <mergeCell ref="J42:N42"/>
    <mergeCell ref="P42:R42"/>
    <mergeCell ref="S42:Z42"/>
    <mergeCell ref="AA42:AD42"/>
    <mergeCell ref="AF42:AG42"/>
    <mergeCell ref="AH42:AJ42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AH40:AJ40"/>
    <mergeCell ref="B39:I39"/>
    <mergeCell ref="J39:N39"/>
    <mergeCell ref="P39:R39"/>
    <mergeCell ref="S39:Z39"/>
    <mergeCell ref="AA39:AD39"/>
    <mergeCell ref="AF39:AG39"/>
    <mergeCell ref="AK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H36:AJ36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F35:AG35"/>
    <mergeCell ref="AH35:AJ35"/>
    <mergeCell ref="AK35:AM35"/>
    <mergeCell ref="B36:C36"/>
    <mergeCell ref="D36:I36"/>
    <mergeCell ref="J36:N36"/>
    <mergeCell ref="P36:R36"/>
    <mergeCell ref="S36:Z36"/>
    <mergeCell ref="AA36:AD36"/>
    <mergeCell ref="AF36:AG36"/>
    <mergeCell ref="B35:C35"/>
    <mergeCell ref="D35:I35"/>
    <mergeCell ref="J35:N35"/>
    <mergeCell ref="P35:R35"/>
    <mergeCell ref="S35:Z35"/>
    <mergeCell ref="AA35:AD35"/>
    <mergeCell ref="AK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F31:AG31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B31:C31"/>
    <mergeCell ref="D31:I31"/>
    <mergeCell ref="J31:N31"/>
    <mergeCell ref="P31:R31"/>
    <mergeCell ref="S31:Z31"/>
    <mergeCell ref="AA31:AD31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F27:AG27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B27:C27"/>
    <mergeCell ref="D27:I27"/>
    <mergeCell ref="J27:N27"/>
    <mergeCell ref="P27:R27"/>
    <mergeCell ref="S27:Z27"/>
    <mergeCell ref="AA27:AD27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F23:AG23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B23:C23"/>
    <mergeCell ref="D23:I23"/>
    <mergeCell ref="J23:N23"/>
    <mergeCell ref="P23:R23"/>
    <mergeCell ref="S23:Z23"/>
    <mergeCell ref="AA23:AD23"/>
    <mergeCell ref="B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AF18:AG18"/>
    <mergeCell ref="AH18:AJ18"/>
    <mergeCell ref="AK18:AM18"/>
    <mergeCell ref="B19:I19"/>
    <mergeCell ref="J19:N19"/>
    <mergeCell ref="P19:R19"/>
    <mergeCell ref="S19:Z19"/>
    <mergeCell ref="AA19:AD19"/>
    <mergeCell ref="AF19:AG19"/>
    <mergeCell ref="AH19:AJ19"/>
    <mergeCell ref="AA17:AD17"/>
    <mergeCell ref="AF17:AG17"/>
    <mergeCell ref="AH17:AJ17"/>
    <mergeCell ref="AK17:AM17"/>
    <mergeCell ref="B18:C18"/>
    <mergeCell ref="D18:I18"/>
    <mergeCell ref="J18:N18"/>
    <mergeCell ref="P18:R18"/>
    <mergeCell ref="S18:Z18"/>
    <mergeCell ref="AA18:AD18"/>
    <mergeCell ref="AA15:AD15"/>
    <mergeCell ref="AF15:AG15"/>
    <mergeCell ref="AH15:AJ15"/>
    <mergeCell ref="AK15:AM15"/>
    <mergeCell ref="B16:AM16"/>
    <mergeCell ref="B17:C17"/>
    <mergeCell ref="D17:I17"/>
    <mergeCell ref="J17:N17"/>
    <mergeCell ref="P17:R17"/>
    <mergeCell ref="S17:Z17"/>
    <mergeCell ref="R3:T11"/>
    <mergeCell ref="Y3:AK4"/>
    <mergeCell ref="F4:P5"/>
    <mergeCell ref="Z8:AF10"/>
    <mergeCell ref="K9:P9"/>
    <mergeCell ref="B15:C15"/>
    <mergeCell ref="D15:I15"/>
    <mergeCell ref="J15:N15"/>
    <mergeCell ref="P15:R15"/>
    <mergeCell ref="S15:Z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2025-01-08T01:40:17Z</dcterms:created>
  <dcterms:modified xsi:type="dcterms:W3CDTF">2025-01-08T01:43:18Z</dcterms:modified>
</cp:coreProperties>
</file>